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drawings/drawing8.xml" ContentType="application/vnd.openxmlformats-officedocument.drawingml.chartshapes+xml"/>
  <Override PartName="/xl/drawings/drawing6.xml" ContentType="application/vnd.openxmlformats-officedocument.drawingml.chartshapes+xml"/>
  <Override PartName="/xl/drawings/drawing12.xml" ContentType="application/vnd.openxmlformats-officedocument.drawingml.chartshapes+xml"/>
  <Override PartName="/xl/drawings/drawing10.xml" ContentType="application/vnd.openxmlformats-officedocument.drawingml.chartshapes+xml"/>
  <Override PartName="/xl/drawings/drawing4.xml" ContentType="application/vnd.openxmlformats-officedocument.drawingml.chartshapes+xml"/>
  <Override PartName="/xl/drawings/drawing15.xml" ContentType="application/vnd.openxmlformats-officedocument.drawingml.chartshapes+xml"/>
  <Override PartName="/xl/drawings/drawing14.xml" ContentType="application/vnd.openxmlformats-officedocument.drawingml.chartshapes+xml"/>
  <Override PartName="/xl/drawings/drawing18.xml" ContentType="application/vnd.openxmlformats-officedocument.drawingml.chartshapes+xml"/>
  <Override PartName="/xl/drawings/drawing16.xml" ContentType="application/vnd.openxmlformats-officedocument.drawingml.chartshapes+xml"/>
  <Override PartName="/xl/drawings/drawing7.xml" ContentType="application/vnd.openxmlformats-officedocument.drawingml.chartshapes+xml"/>
  <Override PartName="/xl/drawings/drawing2.xml" ContentType="application/vnd.openxmlformats-officedocument.drawingml.chartshapes+xml"/>
  <Override PartName="/xl/drawings/drawing9.xml" ContentType="application/vnd.openxmlformats-officedocument.drawingml.chartshapes+xml"/>
  <Override PartName="/xl/drawings/drawing5.xml" ContentType="application/vnd.openxmlformats-officedocument.drawingml.chartshapes+xml"/>
  <Override PartName="/xl/drawings/drawing13.xml" ContentType="application/vnd.openxmlformats-officedocument.drawingml.chartshapes+xml"/>
  <Override PartName="/xl/drawings/drawing19.xml" ContentType="application/vnd.openxmlformats-officedocument.drawingml.chartshapes+xml"/>
  <Override PartName="/xl/drawings/drawing11.xml" ContentType="application/vnd.openxmlformats-officedocument.drawingml.chartshapes+xml"/>
  <Override PartName="/xl/drawings/drawing3.xml" ContentType="application/vnd.openxmlformats-officedocument.drawingml.chartshapes+xml"/>
  <Override PartName="/xl/drawings/drawing20.xml" ContentType="application/vnd.openxmlformats-officedocument.drawingml.chartshapes+xml"/>
  <Override PartName="/xl/drawings/drawing17.xml" ContentType="application/vnd.openxmlformats-officedocument.drawingml.chartshapes+xml"/>
  <Override PartName="/xl/drawings/drawing21.xml" ContentType="application/vnd.openxmlformats-officedocument.drawingml.chartshapes+xml"/>
  <Override PartName="/xl/drawings/drawing22.xml" ContentType="application/vnd.openxmlformats-officedocument.drawingml.chartshapes+xml"/>
  <Override PartName="/xl/drawings/drawing23.xml" ContentType="application/vnd.openxmlformats-officedocument.drawingml.chartshapes+xml"/>
  <Override PartName="/xl/drawings/drawing24.xml" ContentType="application/vnd.openxmlformats-officedocument.drawingml.chartshap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theme/themeOverride1.xml" ContentType="application/vnd.openxmlformats-officedocument.themeOverride+xml"/>
  <Override PartName="/xl/charts/chart6.xml" ContentType="application/vnd.openxmlformats-officedocument.drawingml.chart+xml"/>
  <Override PartName="/xl/theme/themeOverride2.xml" ContentType="application/vnd.openxmlformats-officedocument.themeOverride+xml"/>
  <Override PartName="/xl/charts/chart7.xml" ContentType="application/vnd.openxmlformats-officedocument.drawingml.chart+xml"/>
  <Override PartName="/xl/theme/themeOverride3.xml" ContentType="application/vnd.openxmlformats-officedocument.themeOverride+xml"/>
  <Override PartName="/xl/charts/chart8.xml" ContentType="application/vnd.openxmlformats-officedocument.drawingml.chart+xml"/>
  <Override PartName="/xl/theme/themeOverride4.xml" ContentType="application/vnd.openxmlformats-officedocument.themeOverride+xml"/>
  <Override PartName="/xl/charts/chart9.xml" ContentType="application/vnd.openxmlformats-officedocument.drawingml.chart+xml"/>
  <Override PartName="/xl/theme/themeOverride5.xml" ContentType="application/vnd.openxmlformats-officedocument.themeOverride+xml"/>
  <Override PartName="/xl/charts/chart10.xml" ContentType="application/vnd.openxmlformats-officedocument.drawingml.chart+xml"/>
  <Override PartName="/xl/theme/themeOverride6.xml" ContentType="application/vnd.openxmlformats-officedocument.themeOverride+xml"/>
  <Override PartName="/xl/charts/chart11.xml" ContentType="application/vnd.openxmlformats-officedocument.drawingml.chart+xml"/>
  <Override PartName="/xl/theme/themeOverride7.xml" ContentType="application/vnd.openxmlformats-officedocument.themeOverride+xml"/>
  <Override PartName="/xl/charts/chart12.xml" ContentType="application/vnd.openxmlformats-officedocument.drawingml.chart+xml"/>
  <Override PartName="/xl/theme/themeOverride8.xml" ContentType="application/vnd.openxmlformats-officedocument.themeOverride+xml"/>
  <Override PartName="/xl/charts/chart13.xml" ContentType="application/vnd.openxmlformats-officedocument.drawingml.chart+xml"/>
  <Override PartName="/xl/theme/themeOverride9.xml" ContentType="application/vnd.openxmlformats-officedocument.themeOverride+xml"/>
  <Override PartName="/xl/charts/chart14.xml" ContentType="application/vnd.openxmlformats-officedocument.drawingml.chart+xml"/>
  <Override PartName="/xl/theme/themeOverride10.xml" ContentType="application/vnd.openxmlformats-officedocument.themeOverride+xml"/>
  <Override PartName="/xl/charts/chart15.xml" ContentType="application/vnd.openxmlformats-officedocument.drawingml.chart+xml"/>
  <Override PartName="/xl/theme/themeOverride11.xml" ContentType="application/vnd.openxmlformats-officedocument.themeOverride+xml"/>
  <Override PartName="/xl/charts/chart16.xml" ContentType="application/vnd.openxmlformats-officedocument.drawingml.chart+xml"/>
  <Override PartName="/xl/theme/themeOverride12.xml" ContentType="application/vnd.openxmlformats-officedocument.themeOverride+xml"/>
  <Override PartName="/xl/charts/chart17.xml" ContentType="application/vnd.openxmlformats-officedocument.drawingml.chart+xml"/>
  <Override PartName="/xl/theme/themeOverride13.xml" ContentType="application/vnd.openxmlformats-officedocument.themeOverride+xml"/>
  <Override PartName="/xl/charts/chart18.xml" ContentType="application/vnd.openxmlformats-officedocument.drawingml.chart+xml"/>
  <Override PartName="/xl/theme/themeOverride14.xml" ContentType="application/vnd.openxmlformats-officedocument.themeOverride+xml"/>
  <Override PartName="/xl/charts/chart19.xml" ContentType="application/vnd.openxmlformats-officedocument.drawingml.chart+xml"/>
  <Override PartName="/xl/theme/themeOverride15.xml" ContentType="application/vnd.openxmlformats-officedocument.themeOverride+xml"/>
  <Override PartName="/xl/charts/chart20.xml" ContentType="application/vnd.openxmlformats-officedocument.drawingml.chart+xml"/>
  <Override PartName="/xl/theme/themeOverride16.xml" ContentType="application/vnd.openxmlformats-officedocument.themeOverride+xml"/>
  <Override PartName="/xl/charts/chart21.xml" ContentType="application/vnd.openxmlformats-officedocument.drawingml.chart+xml"/>
  <Override PartName="/xl/theme/themeOverride17.xml" ContentType="application/vnd.openxmlformats-officedocument.themeOverride+xml"/>
  <Override PartName="/xl/charts/chart22.xml" ContentType="application/vnd.openxmlformats-officedocument.drawingml.chart+xml"/>
  <Override PartName="/xl/theme/themeOverride18.xml" ContentType="application/vnd.openxmlformats-officedocument.themeOverride+xml"/>
  <Override PartName="/xl/charts/chart23.xml" ContentType="application/vnd.openxmlformats-officedocument.drawingml.chart+xml"/>
  <Override PartName="/xl/theme/themeOverride19.xml" ContentType="application/vnd.openxmlformats-officedocument.themeOverride+xml"/>
  <Override PartName="/xl/charts/chart24.xml" ContentType="application/vnd.openxmlformats-officedocument.drawingml.chart+xml"/>
  <Override PartName="/xl/theme/themeOverride20.xml" ContentType="application/vnd.openxmlformats-officedocument.themeOverride+xml"/>
  <Override PartName="/xl/charts/chart25.xml" ContentType="application/vnd.openxmlformats-officedocument.drawingml.chart+xml"/>
  <Override PartName="/xl/theme/themeOverride21.xml" ContentType="application/vnd.openxmlformats-officedocument.themeOverride+xml"/>
  <Override PartName="/xl/charts/chart26.xml" ContentType="application/vnd.openxmlformats-officedocument.drawingml.chart+xml"/>
  <Override PartName="/xl/theme/themeOverride22.xml" ContentType="application/vnd.openxmlformats-officedocument.themeOverride+xml"/>
  <Override PartName="/xl/charts/chart27.xml" ContentType="application/vnd.openxmlformats-officedocument.drawingml.chart+xml"/>
  <Override PartName="/xl/theme/themeOverride23.xml" ContentType="application/vnd.openxmlformats-officedocument.themeOverride+xml"/>
  <Override PartName="/xl/charts/chart28.xml" ContentType="application/vnd.openxmlformats-officedocument.drawingml.chart+xml"/>
  <Override PartName="/xl/theme/themeOverride24.xml" ContentType="application/vnd.openxmlformats-officedocument.themeOverride+xml"/>
  <Override PartName="/xl/charts/chart29.xml" ContentType="application/vnd.openxmlformats-officedocument.drawingml.chart+xml"/>
  <Override PartName="/xl/theme/themeOverride25.xml" ContentType="application/vnd.openxmlformats-officedocument.themeOverride+xml"/>
  <Override PartName="/xl/charts/chart30.xml" ContentType="application/vnd.openxmlformats-officedocument.drawingml.chart+xml"/>
  <Override PartName="/xl/theme/themeOverride26.xml" ContentType="application/vnd.openxmlformats-officedocument.themeOverride+xml"/>
  <Override PartName="/xl/charts/chart31.xml" ContentType="application/vnd.openxmlformats-officedocument.drawingml.chart+xml"/>
  <Override PartName="/xl/theme/themeOverride27.xml" ContentType="application/vnd.openxmlformats-officedocument.themeOverride+xml"/>
  <Override PartName="/xl/charts/chart32.xml" ContentType="application/vnd.openxmlformats-officedocument.drawingml.chart+xml"/>
  <Override PartName="/xl/theme/themeOverride28.xml" ContentType="application/vnd.openxmlformats-officedocument.themeOverride+xml"/>
  <Override PartName="/xl/charts/chart33.xml" ContentType="application/vnd.openxmlformats-officedocument.drawingml.chart+xml"/>
  <Override PartName="/xl/theme/themeOverride29.xml" ContentType="application/vnd.openxmlformats-officedocument.themeOverride+xml"/>
  <Override PartName="/xl/charts/chart34.xml" ContentType="application/vnd.openxmlformats-officedocument.drawingml.chart+xml"/>
  <Override PartName="/xl/theme/themeOverride30.xml" ContentType="application/vnd.openxmlformats-officedocument.themeOverride+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theme/themeOverride31.xml" ContentType="application/vnd.openxmlformats-officedocument.themeOverride+xml"/>
  <Override PartName="/xl/charts/chart39.xml" ContentType="application/vnd.openxmlformats-officedocument.drawingml.chart+xml"/>
  <Override PartName="/xl/theme/themeOverride32.xml" ContentType="application/vnd.openxmlformats-officedocument.themeOverride+xml"/>
  <Override PartName="/xl/charts/chart40.xml" ContentType="application/vnd.openxmlformats-officedocument.drawingml.chart+xml"/>
  <Override PartName="/xl/theme/themeOverride33.xml" ContentType="application/vnd.openxmlformats-officedocument.themeOverride+xml"/>
  <Override PartName="/xl/charts/chart41.xml" ContentType="application/vnd.openxmlformats-officedocument.drawingml.chart+xml"/>
  <Override PartName="/xl/theme/themeOverride34.xml" ContentType="application/vnd.openxmlformats-officedocument.themeOverride+xml"/>
  <Override PartName="/xl/charts/chart42.xml" ContentType="application/vnd.openxmlformats-officedocument.drawingml.chart+xml"/>
  <Override PartName="/xl/theme/themeOverride35.xml" ContentType="application/vnd.openxmlformats-officedocument.themeOverride+xml"/>
  <Override PartName="/xl/charts/chart43.xml" ContentType="application/vnd.openxmlformats-officedocument.drawingml.chart+xml"/>
  <Override PartName="/xl/theme/themeOverride36.xml" ContentType="application/vnd.openxmlformats-officedocument.themeOverride+xml"/>
  <Override PartName="/xl/charts/chart44.xml" ContentType="application/vnd.openxmlformats-officedocument.drawingml.chart+xml"/>
  <Override PartName="/xl/theme/themeOverride37.xml" ContentType="application/vnd.openxmlformats-officedocument.themeOverride+xml"/>
  <Override PartName="/xl/charts/chart45.xml" ContentType="application/vnd.openxmlformats-officedocument.drawingml.chart+xml"/>
  <Override PartName="/xl/theme/themeOverride38.xml" ContentType="application/vnd.openxmlformats-officedocument.themeOverride+xml"/>
  <Override PartName="/xl/charts/chart46.xml" ContentType="application/vnd.openxmlformats-officedocument.drawingml.chart+xml"/>
  <Override PartName="/xl/theme/themeOverride39.xml" ContentType="application/vnd.openxmlformats-officedocument.themeOverride+xml"/>
  <Override PartName="/xl/charts/chart47.xml" ContentType="application/vnd.openxmlformats-officedocument.drawingml.chart+xml"/>
  <Override PartName="/xl/theme/themeOverride40.xml" ContentType="application/vnd.openxmlformats-officedocument.themeOverride+xml"/>
  <Override PartName="/xl/charts/chart48.xml" ContentType="application/vnd.openxmlformats-officedocument.drawingml.chart+xml"/>
  <Override PartName="/xl/theme/themeOverride41.xml" ContentType="application/vnd.openxmlformats-officedocument.themeOverride+xml"/>
  <Override PartName="/xl/charts/chart49.xml" ContentType="application/vnd.openxmlformats-officedocument.drawingml.chart+xml"/>
  <Override PartName="/xl/theme/themeOverride42.xml" ContentType="application/vnd.openxmlformats-officedocument.themeOverride+xml"/>
  <Override PartName="/xl/charts/chart50.xml" ContentType="application/vnd.openxmlformats-officedocument.drawingml.chart+xml"/>
  <Override PartName="/xl/theme/themeOverride43.xml" ContentType="application/vnd.openxmlformats-officedocument.themeOverride+xml"/>
  <Override PartName="/xl/charts/chart51.xml" ContentType="application/vnd.openxmlformats-officedocument.drawingml.chart+xml"/>
  <Override PartName="/xl/theme/themeOverride44.xml" ContentType="application/vnd.openxmlformats-officedocument.themeOverride+xml"/>
  <Override PartName="/xl/charts/chart52.xml" ContentType="application/vnd.openxmlformats-officedocument.drawingml.chart+xml"/>
  <Override PartName="/xl/theme/themeOverride45.xml" ContentType="application/vnd.openxmlformats-officedocument.themeOverride+xml"/>
  <Override PartName="/xl/charts/chart53.xml" ContentType="application/vnd.openxmlformats-officedocument.drawingml.chart+xml"/>
  <Override PartName="/xl/theme/themeOverride46.xml" ContentType="application/vnd.openxmlformats-officedocument.themeOverride+xml"/>
  <Override PartName="/xl/charts/chart54.xml" ContentType="application/vnd.openxmlformats-officedocument.drawingml.chart+xml"/>
  <Override PartName="/xl/theme/themeOverride47.xml" ContentType="application/vnd.openxmlformats-officedocument.themeOverride+xml"/>
  <Override PartName="/xl/charts/chart55.xml" ContentType="application/vnd.openxmlformats-officedocument.drawingml.chart+xml"/>
  <Override PartName="/xl/theme/themeOverride48.xml" ContentType="application/vnd.openxmlformats-officedocument.themeOverride+xml"/>
  <Override PartName="/xl/charts/chart56.xml" ContentType="application/vnd.openxmlformats-officedocument.drawingml.chart+xml"/>
  <Override PartName="/xl/theme/themeOverride49.xml" ContentType="application/vnd.openxmlformats-officedocument.themeOverride+xml"/>
  <Override PartName="/xl/charts/chart57.xml" ContentType="application/vnd.openxmlformats-officedocument.drawingml.chart+xml"/>
  <Override PartName="/xl/theme/themeOverride50.xml" ContentType="application/vnd.openxmlformats-officedocument.themeOverride+xml"/>
  <Override PartName="/xl/worksheets/sheet1.xml" ContentType="application/vnd.openxmlformats-officedocument.spreadsheetml.worksheet+xml"/>
  <Override PartName="/xl/charts/chart58.xml" ContentType="application/vnd.openxmlformats-officedocument.drawingml.chart+xml"/>
  <Override PartName="/xl/theme/themeOverride51.xml" ContentType="application/vnd.openxmlformats-officedocument.themeOverride+xml"/>
  <Override PartName="/xl/charts/chart59.xml" ContentType="application/vnd.openxmlformats-officedocument.drawingml.chart+xml"/>
  <Override PartName="/xl/theme/themeOverride52.xml" ContentType="application/vnd.openxmlformats-officedocument.themeOverride+xml"/>
  <Override PartName="/xl/charts/chart60.xml" ContentType="application/vnd.openxmlformats-officedocument.drawingml.chart+xml"/>
  <Override PartName="/xl/theme/themeOverride53.xml" ContentType="application/vnd.openxmlformats-officedocument.themeOverride+xml"/>
  <Override PartName="/xl/charts/chart61.xml" ContentType="application/vnd.openxmlformats-officedocument.drawingml.chart+xml"/>
  <Override PartName="/xl/worksheets/sheet2.xml" ContentType="application/vnd.openxmlformats-officedocument.spreadsheetml.worksheet+xml"/>
  <Override PartName="/xl/charts/chart62.xml" ContentType="application/vnd.openxmlformats-officedocument.drawingml.chart+xml"/>
  <Override PartName="/xl/theme/themeOverride54.xml" ContentType="application/vnd.openxmlformats-officedocument.themeOverride+xml"/>
  <Override PartName="/xl/charts/chart63.xml" ContentType="application/vnd.openxmlformats-officedocument.drawingml.chart+xml"/>
  <Override PartName="/xl/theme/themeOverride55.xml" ContentType="application/vnd.openxmlformats-officedocument.themeOverride+xml"/>
  <Override PartName="/xl/worksheets/sheet3.xml" ContentType="application/vnd.openxmlformats-officedocument.spreadsheetml.worksheet+xml"/>
  <Override PartName="/xl/charts/chart64.xml" ContentType="application/vnd.openxmlformats-officedocument.drawingml.chart+xml"/>
  <Override PartName="/xl/theme/themeOverride56.xml" ContentType="application/vnd.openxmlformats-officedocument.themeOverride+xml"/>
  <Override PartName="/xl/charts/chart65.xml" ContentType="application/vnd.openxmlformats-officedocument.drawingml.chart+xml"/>
  <Override PartName="/xl/theme/themeOverride57.xml" ContentType="application/vnd.openxmlformats-officedocument.themeOverride+xml"/>
  <Override PartName="/xl/theme/theme1.xml" ContentType="application/vnd.openxmlformats-officedocument.theme+xml"/>
  <Override PartName="/xl/charts/chart66.xml" ContentType="application/vnd.openxmlformats-officedocument.drawingml.chart+xml"/>
  <Override PartName="/xl/theme/themeOverride58.xml" ContentType="application/vnd.openxmlformats-officedocument.themeOverride+xml"/>
  <Override PartName="/xl/drawings/drawing25.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garraba\Dropbox\PC\Desktop\Screening and Scenario Assessment JHM 2024\"/>
    </mc:Choice>
  </mc:AlternateContent>
  <xr:revisionPtr revIDLastSave="0" documentId="13_ncr:1_{8057FBBD-BEFA-4BD6-999E-69DA53263160}" xr6:coauthVersionLast="47" xr6:coauthVersionMax="47" xr10:uidLastSave="{00000000-0000-0000-0000-000000000000}"/>
  <bookViews>
    <workbookView xWindow="6864" yWindow="708" windowWidth="14592" windowHeight="12120" xr2:uid="{00000000-000D-0000-FFFF-FFFF00000000}"/>
  </bookViews>
  <sheets>
    <sheet name="Cover" sheetId="3" r:id="rId1"/>
    <sheet name="RMS-1_wet" sheetId="1" r:id="rId2"/>
    <sheet name="RMS-1_dry"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29" i="1" l="1"/>
  <c r="H529" i="1"/>
  <c r="H527" i="1"/>
  <c r="H526" i="1"/>
  <c r="H525" i="1"/>
  <c r="H524" i="1"/>
  <c r="H523" i="1"/>
  <c r="H522" i="1"/>
  <c r="H521" i="1"/>
  <c r="H520" i="1"/>
  <c r="H519" i="1"/>
  <c r="H518" i="1"/>
  <c r="H517" i="1"/>
  <c r="H516" i="1"/>
  <c r="H515" i="1"/>
  <c r="H514" i="1"/>
  <c r="H513" i="1"/>
  <c r="H512" i="1"/>
  <c r="H511" i="1"/>
  <c r="H510" i="1"/>
  <c r="H509" i="1"/>
  <c r="H508" i="1"/>
  <c r="H507" i="1"/>
  <c r="H506" i="1"/>
  <c r="H505" i="1"/>
  <c r="H504" i="1"/>
  <c r="H503" i="1"/>
  <c r="H502" i="1"/>
  <c r="H501" i="1"/>
  <c r="H500" i="1"/>
  <c r="H499" i="1"/>
  <c r="H498" i="1"/>
  <c r="I574" i="2"/>
  <c r="I574" i="1"/>
  <c r="I394" i="2"/>
  <c r="I394" i="1"/>
  <c r="I349" i="1"/>
  <c r="I304" i="1"/>
  <c r="I259" i="1"/>
  <c r="I214" i="1"/>
  <c r="I169" i="1"/>
  <c r="H169" i="1"/>
  <c r="J122" i="1"/>
  <c r="G122" i="1"/>
  <c r="J121" i="1"/>
  <c r="G121" i="1"/>
  <c r="J120" i="1"/>
  <c r="G120" i="1"/>
  <c r="J119" i="1"/>
  <c r="G119" i="1"/>
  <c r="J118" i="1"/>
  <c r="G118" i="1"/>
  <c r="J117" i="1"/>
  <c r="G117" i="1"/>
  <c r="J116" i="1"/>
  <c r="G116" i="1"/>
  <c r="J115" i="1"/>
  <c r="G115" i="1"/>
  <c r="J114" i="1"/>
  <c r="G114" i="1"/>
  <c r="J113" i="1"/>
  <c r="G113" i="1"/>
  <c r="J112" i="1"/>
  <c r="G112" i="1"/>
  <c r="J111" i="1"/>
  <c r="G111" i="1"/>
  <c r="J110" i="1"/>
  <c r="G110" i="1"/>
  <c r="J109" i="1"/>
  <c r="G109" i="1"/>
  <c r="J108" i="1"/>
  <c r="G108" i="1"/>
  <c r="J107" i="1"/>
  <c r="G107" i="1"/>
  <c r="J106" i="1"/>
  <c r="G106" i="1"/>
  <c r="J105" i="1"/>
  <c r="G105" i="1"/>
  <c r="J104" i="1"/>
  <c r="G104" i="1"/>
  <c r="J103" i="1"/>
  <c r="G103" i="1"/>
  <c r="J102" i="1"/>
  <c r="G102" i="1"/>
  <c r="J101" i="1"/>
  <c r="G101" i="1"/>
  <c r="J100" i="1"/>
  <c r="G100" i="1"/>
  <c r="J99" i="1"/>
  <c r="G99" i="1"/>
  <c r="J98" i="1"/>
  <c r="G98" i="1"/>
  <c r="J97" i="1"/>
  <c r="G97" i="1"/>
  <c r="J96" i="1"/>
  <c r="G96" i="1"/>
  <c r="J95" i="1"/>
  <c r="G95" i="1"/>
  <c r="J94" i="1"/>
  <c r="G94" i="1"/>
  <c r="J93" i="1"/>
  <c r="G93" i="1"/>
</calcChain>
</file>

<file path=xl/sharedStrings.xml><?xml version="1.0" encoding="utf-8"?>
<sst xmlns="http://schemas.openxmlformats.org/spreadsheetml/2006/main" count="1118" uniqueCount="132">
  <si>
    <t>EPA Percolation Scenario Assessment</t>
  </si>
  <si>
    <t>Created by LeachXS, version 3.1.2 (28-Nov-2023)</t>
  </si>
  <si>
    <t>Assessment Case</t>
  </si>
  <si>
    <t>Report created on 02-Dec-2023 11:26 AM</t>
  </si>
  <si>
    <t>Name</t>
  </si>
  <si>
    <t>Pueblo EAF Slags</t>
  </si>
  <si>
    <t>Group</t>
  </si>
  <si>
    <t>Scenario Assessments</t>
  </si>
  <si>
    <t>Site Parameters</t>
  </si>
  <si>
    <t>Porosity</t>
  </si>
  <si>
    <r>
      <rPr>
        <i/>
        <sz val="10"/>
        <rFont val="Calibri"/>
        <family val="2"/>
      </rPr>
      <t>m</t>
    </r>
    <r>
      <rPr>
        <i/>
        <vertAlign val="subscript"/>
        <sz val="10"/>
        <color rgb="FF000000"/>
        <rFont val="Calibri"/>
        <family val="2"/>
      </rPr>
      <t>pore</t>
    </r>
    <r>
      <rPr>
        <i/>
        <vertAlign val="superscript"/>
        <sz val="10"/>
        <color rgb="FF000000"/>
        <rFont val="Calibri"/>
        <family val="2"/>
      </rPr>
      <t>3</t>
    </r>
    <r>
      <rPr>
        <i/>
        <sz val="10"/>
        <color rgb="FF000000"/>
        <rFont val="Calibri"/>
        <family val="2"/>
      </rPr>
      <t>/m</t>
    </r>
    <r>
      <rPr>
        <i/>
        <vertAlign val="superscript"/>
        <sz val="10"/>
        <color rgb="FF000000"/>
        <rFont val="Calibri"/>
        <family val="2"/>
      </rPr>
      <t>3</t>
    </r>
  </si>
  <si>
    <t>Bulk Density</t>
  </si>
  <si>
    <r>
      <rPr>
        <i/>
        <sz val="10"/>
        <rFont val="Calibri"/>
        <family val="2"/>
      </rPr>
      <t>kg-dry/m</t>
    </r>
    <r>
      <rPr>
        <i/>
        <vertAlign val="superscript"/>
        <sz val="10"/>
        <color rgb="FF000000"/>
        <rFont val="Calibri"/>
        <family val="2"/>
      </rPr>
      <t>3</t>
    </r>
  </si>
  <si>
    <t>Skeletal Density</t>
  </si>
  <si>
    <t>Mass</t>
  </si>
  <si>
    <t>kg-dry</t>
  </si>
  <si>
    <t>Porewater L/S</t>
  </si>
  <si>
    <t>L/kg-dry</t>
  </si>
  <si>
    <t>Top Surface</t>
  </si>
  <si>
    <r>
      <rPr>
        <i/>
        <sz val="10"/>
        <rFont val="Calibri"/>
        <family val="2"/>
      </rPr>
      <t>m</t>
    </r>
    <r>
      <rPr>
        <i/>
        <vertAlign val="superscript"/>
        <sz val="10"/>
        <color rgb="FF000000"/>
        <rFont val="Calibri"/>
        <family val="2"/>
      </rPr>
      <t>2</t>
    </r>
  </si>
  <si>
    <t>Depth</t>
  </si>
  <si>
    <t>m</t>
  </si>
  <si>
    <t>Volume</t>
  </si>
  <si>
    <r>
      <rPr>
        <i/>
        <sz val="10"/>
        <rFont val="Calibri"/>
        <family val="2"/>
      </rPr>
      <t>m</t>
    </r>
    <r>
      <rPr>
        <i/>
        <vertAlign val="superscript"/>
        <sz val="10"/>
        <color rgb="FF000000"/>
        <rFont val="Calibri"/>
        <family val="2"/>
      </rPr>
      <t>3</t>
    </r>
  </si>
  <si>
    <t>Infiltration</t>
  </si>
  <si>
    <t>Origin</t>
  </si>
  <si>
    <t>Pendleton, OR (dry) Precipitation Data (CFS paper).xlsx</t>
  </si>
  <si>
    <t>Assessment Time</t>
  </si>
  <si>
    <t>Start Date</t>
  </si>
  <si>
    <t>Duration</t>
  </si>
  <si>
    <t>Interval Infiltration</t>
  </si>
  <si>
    <t># of 1-Day Events</t>
  </si>
  <si>
    <t>1-Day Ave. INF</t>
  </si>
  <si>
    <t># of &gt; 1-Day Events</t>
  </si>
  <si>
    <t>Ave. &gt; 1-Day Duration</t>
  </si>
  <si>
    <t>&gt; 1-Day Ave. INF</t>
  </si>
  <si>
    <t>(y)</t>
  </si>
  <si>
    <t>(yyyy-mm-dd)</t>
  </si>
  <si>
    <t>(days)</t>
  </si>
  <si>
    <t>(cm)</t>
  </si>
  <si>
    <t>(-)</t>
  </si>
  <si>
    <t>(cm/event)</t>
  </si>
  <si>
    <t>Mean Infiltration</t>
  </si>
  <si>
    <t>Legend</t>
  </si>
  <si>
    <t>COPC</t>
  </si>
  <si>
    <t>Constituent of potential concern</t>
  </si>
  <si>
    <t>NA</t>
  </si>
  <si>
    <t>Not analyzed</t>
  </si>
  <si>
    <t>(*)</t>
  </si>
  <si>
    <t>Caution: assessment based on incomplete data</t>
  </si>
  <si>
    <t>-</t>
  </si>
  <si>
    <t>Not calculated</t>
  </si>
  <si>
    <t>DAF</t>
  </si>
  <si>
    <t>Dilution and Attenuation Factor</t>
  </si>
  <si>
    <t>Concentrations Below Reporting Limit</t>
  </si>
  <si>
    <t>When concentrations below the reporting limit are present in the database,</t>
  </si>
  <si>
    <t>the detection limit is used in calculations and displayed.</t>
  </si>
  <si>
    <t>Percolation Scenario</t>
  </si>
  <si>
    <t>Method 1314 Sample</t>
  </si>
  <si>
    <t>EAF Slag_RMS-1_EPA R8(A,C,A)</t>
  </si>
  <si>
    <t>Method 1313 Sample</t>
  </si>
  <si>
    <t>EAF Slag_RMS-1_EPA R8(A,P,A)</t>
  </si>
  <si>
    <t>Natural pH</t>
  </si>
  <si>
    <t>Scenario Duration</t>
  </si>
  <si>
    <t>Year</t>
  </si>
  <si>
    <t>Settings for finding Available Content</t>
  </si>
  <si>
    <t>Range to Use</t>
  </si>
  <si>
    <t>Maximum in All Measured Fractions</t>
  </si>
  <si>
    <t>pH Tolerance</t>
  </si>
  <si>
    <t>Titration Components</t>
  </si>
  <si>
    <t>K, NO3</t>
  </si>
  <si>
    <t>Settings for Finding Maximum Concentration</t>
  </si>
  <si>
    <t>Range to Use:</t>
  </si>
  <si>
    <t>Maximum in pH Range (8.2,13)</t>
  </si>
  <si>
    <t>Following: Assessment Details</t>
  </si>
  <si>
    <t>Aluminum</t>
  </si>
  <si>
    <t>Solubility-Limited</t>
  </si>
  <si>
    <t/>
  </si>
  <si>
    <t>Method Detection Limit</t>
  </si>
  <si>
    <t>mg/L</t>
  </si>
  <si>
    <t>Concentration Threshold</t>
  </si>
  <si>
    <t>mg/kg-dry</t>
  </si>
  <si>
    <t>LSP at Scenario Low L/S (L/S = 0.19)</t>
  </si>
  <si>
    <t>Max LSP over pH Domain (8.2 ≤ pH ≤ 13.0)</t>
  </si>
  <si>
    <t>Initial Available Content</t>
  </si>
  <si>
    <t>mg/m²</t>
  </si>
  <si>
    <t>% Available Content Remaining</t>
  </si>
  <si>
    <t>%</t>
  </si>
  <si>
    <t># Days per Interval</t>
  </si>
  <si>
    <t>Infiltration Amount</t>
  </si>
  <si>
    <t>Infiltration Volume per Interval</t>
  </si>
  <si>
    <t>Cumulative L/S</t>
  </si>
  <si>
    <t>Interval Concentration</t>
  </si>
  <si>
    <t>Interval Release</t>
  </si>
  <si>
    <t>Remaining Available Content</t>
  </si>
  <si>
    <t>Interval Assessment Ratio</t>
  </si>
  <si>
    <t>Cumulative Release</t>
  </si>
  <si>
    <t>Adjusted Cumulative Release</t>
  </si>
  <si>
    <t>(m³)</t>
  </si>
  <si>
    <t>(L/kg-dry)</t>
  </si>
  <si>
    <t>(mg/L)</t>
  </si>
  <si>
    <t>(mg/kg-dry)</t>
  </si>
  <si>
    <t>(mg/m²)</t>
  </si>
  <si>
    <t>Mean Values</t>
  </si>
  <si>
    <t>Arsenic</t>
  </si>
  <si>
    <t>Barium</t>
  </si>
  <si>
    <t>Chromium</t>
  </si>
  <si>
    <t>Cobalt</t>
  </si>
  <si>
    <t>Manganese</t>
  </si>
  <si>
    <t>Molybdenum</t>
  </si>
  <si>
    <t>Selenium</t>
  </si>
  <si>
    <t>Strontium</t>
  </si>
  <si>
    <t>Thallium</t>
  </si>
  <si>
    <t>Vanadium</t>
  </si>
  <si>
    <t>Report created on 02-Dec-2023 11:25 AM</t>
  </si>
  <si>
    <r>
      <rPr>
        <i/>
        <sz val="10"/>
        <rFont val="Calibri"/>
        <family val="2"/>
      </rPr>
      <t>m</t>
    </r>
    <r>
      <rPr>
        <i/>
        <vertAlign val="subscript"/>
        <sz val="10"/>
        <color rgb="FF000000"/>
        <rFont val="Calibri"/>
        <family val="2"/>
      </rPr>
      <t>pore</t>
    </r>
    <r>
      <rPr>
        <i/>
        <vertAlign val="superscript"/>
        <sz val="10"/>
        <color rgb="FF000000"/>
        <rFont val="Calibri"/>
        <family val="2"/>
      </rPr>
      <t>3</t>
    </r>
    <r>
      <rPr>
        <i/>
        <sz val="10"/>
        <color rgb="FF000000"/>
        <rFont val="Calibri"/>
        <family val="2"/>
      </rPr>
      <t>/m</t>
    </r>
    <r>
      <rPr>
        <i/>
        <vertAlign val="superscript"/>
        <sz val="10"/>
        <color rgb="FF000000"/>
        <rFont val="Calibri"/>
        <family val="2"/>
      </rPr>
      <t>3</t>
    </r>
  </si>
  <si>
    <r>
      <rPr>
        <i/>
        <sz val="10"/>
        <rFont val="Calibri"/>
        <family val="2"/>
      </rPr>
      <t>kg-dry/m</t>
    </r>
    <r>
      <rPr>
        <i/>
        <vertAlign val="superscript"/>
        <sz val="10"/>
        <color rgb="FF000000"/>
        <rFont val="Calibri"/>
        <family val="2"/>
      </rPr>
      <t>3</t>
    </r>
  </si>
  <si>
    <r>
      <rPr>
        <i/>
        <sz val="10"/>
        <rFont val="Calibri"/>
        <family val="2"/>
      </rPr>
      <t>m</t>
    </r>
    <r>
      <rPr>
        <i/>
        <vertAlign val="superscript"/>
        <sz val="10"/>
        <color rgb="FF000000"/>
        <rFont val="Calibri"/>
        <family val="2"/>
      </rPr>
      <t>2</t>
    </r>
  </si>
  <si>
    <r>
      <rPr>
        <i/>
        <sz val="10"/>
        <rFont val="Calibri"/>
        <family val="2"/>
      </rPr>
      <t>m</t>
    </r>
    <r>
      <rPr>
        <i/>
        <vertAlign val="superscript"/>
        <sz val="10"/>
        <color rgb="FF000000"/>
        <rFont val="Calibri"/>
        <family val="2"/>
      </rPr>
      <t>3</t>
    </r>
  </si>
  <si>
    <t>NOAA_Pueblo Precip Data for LXS (2-Sep-2022).xlsx</t>
  </si>
  <si>
    <t>Interval L/S (L/S)i</t>
  </si>
  <si>
    <t xml:space="preserve"> cm/yr</t>
  </si>
  <si>
    <t>US EPA Region 8 - EAF Slags from Pueblo, CO</t>
  </si>
  <si>
    <t xml:space="preserve">Dates: </t>
  </si>
  <si>
    <t xml:space="preserve"> Initial LeachXS Output</t>
  </si>
  <si>
    <t xml:space="preserve"> Final review by A. Garrabrants </t>
  </si>
  <si>
    <t xml:space="preserve">Data preparation for: </t>
  </si>
  <si>
    <t>Yu, S., Garrabrants, A.C., DeLapp, R.C., Hubner, T., Thorneloe, S.A., and Kosson, D.S.</t>
  </si>
  <si>
    <t>From leaching data to release estimates: Screening and scenario assessments of electric arc furance (EAF) slag under unencapsulated use.</t>
  </si>
  <si>
    <r>
      <rPr>
        <b/>
        <i/>
        <sz val="11"/>
        <color theme="1"/>
        <rFont val="Calibri"/>
        <family val="2"/>
        <scheme val="minor"/>
      </rPr>
      <t>Journal of Hazardous Management 479</t>
    </r>
    <r>
      <rPr>
        <b/>
        <sz val="11"/>
        <color theme="1"/>
        <rFont val="Calibri"/>
        <family val="2"/>
        <scheme val="minor"/>
      </rPr>
      <t>, 135522, 2024.</t>
    </r>
  </si>
  <si>
    <t>Analysis of Wet and Dry Environments for Scenario Output from LeachXS</t>
  </si>
  <si>
    <t>12/2/2023/2023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</si>
</sst>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
    <numFmt numFmtId="166" formatCode="yyyy\-mm\-dd"/>
    <numFmt numFmtId="167" formatCode="0.0000"/>
    <numFmt numFmtId="168" formatCode="0.00000"/>
    <numFmt numFmtId="169" formatCode="0.000000"/>
    <numFmt numFmtId="170" formatCode="[$-409]dd\-mmm\-yy;@"/>
  </numFmts>
  <fonts count="19" x14ac:knownFonts="1">
    <font>
      <sz val="11"/>
      <name val="Calibri"/>
    </font>
    <font>
      <sz val="10"/>
      <name val="Calibri"/>
      <family val="2"/>
    </font>
    <font>
      <b/>
      <sz val="12"/>
      <name val="Calibri"/>
      <family val="2"/>
    </font>
    <font>
      <b/>
      <sz val="11"/>
      <name val="Calibri"/>
      <family val="2"/>
    </font>
    <font>
      <b/>
      <sz val="10"/>
      <name val="Calibri"/>
      <family val="2"/>
    </font>
    <font>
      <sz val="8"/>
      <name val="Calibri"/>
      <family val="2"/>
    </font>
    <font>
      <i/>
      <sz val="10"/>
      <name val="Calibri"/>
      <family val="2"/>
    </font>
    <font>
      <sz val="10"/>
      <color rgb="FFFF0000"/>
      <name val="Calibri"/>
      <family val="2"/>
    </font>
    <font>
      <b/>
      <sz val="10"/>
      <color rgb="FF008000"/>
      <name val="Calibri"/>
      <family val="2"/>
    </font>
    <font>
      <sz val="10"/>
      <color rgb="FFFF0000"/>
      <name val="Calibri"/>
      <family val="2"/>
    </font>
    <font>
      <b/>
      <sz val="10"/>
      <color rgb="FF008000"/>
      <name val="Calibri"/>
      <family val="2"/>
    </font>
    <font>
      <i/>
      <vertAlign val="subscript"/>
      <sz val="10"/>
      <color rgb="FF000000"/>
      <name val="Calibri"/>
      <family val="2"/>
    </font>
    <font>
      <i/>
      <vertAlign val="superscript"/>
      <sz val="10"/>
      <color rgb="FF000000"/>
      <name val="Calibri"/>
      <family val="2"/>
    </font>
    <font>
      <i/>
      <sz val="10"/>
      <color rgb="FF000000"/>
      <name val="Calibri"/>
      <family val="2"/>
    </font>
    <font>
      <sz val="10"/>
      <name val="Snap ITC"/>
      <family val="5"/>
    </font>
    <font>
      <sz val="11"/>
      <name val="Calibri"/>
      <family val="2"/>
    </font>
    <font>
      <b/>
      <sz val="11"/>
      <color theme="1"/>
      <name val="Calibri"/>
      <family val="2"/>
      <scheme val="minor"/>
    </font>
    <font>
      <b/>
      <sz val="11"/>
      <color theme="3"/>
      <name val="Calibri"/>
      <family val="2"/>
    </font>
    <font>
      <b/>
      <i/>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s>
  <borders count="1">
    <border>
      <left/>
      <right/>
      <top/>
      <bottom/>
      <diagonal/>
    </border>
  </borders>
  <cellStyleXfs count="2">
    <xf numFmtId="0" fontId="0" fillId="0" borderId="0"/>
    <xf numFmtId="0" fontId="15" fillId="0" borderId="0"/>
  </cellStyleXfs>
  <cellXfs count="50">
    <xf numFmtId="0" fontId="0" fillId="0" borderId="0" xfId="0"/>
    <xf numFmtId="0" fontId="1" fillId="0" borderId="0" xfId="0" applyFont="1"/>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2" fontId="1" fillId="0" borderId="0" xfId="0" applyNumberFormat="1" applyFont="1"/>
    <xf numFmtId="164" fontId="1" fillId="0" borderId="0" xfId="0" applyNumberFormat="1" applyFont="1"/>
    <xf numFmtId="165" fontId="1" fillId="0" borderId="0" xfId="0" applyNumberFormat="1"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center" vertical="center" wrapText="1"/>
    </xf>
    <xf numFmtId="166" fontId="1" fillId="0" borderId="0" xfId="0" applyNumberFormat="1" applyFont="1"/>
    <xf numFmtId="0" fontId="6" fillId="0" borderId="0" xfId="0" applyFont="1" applyAlignment="1">
      <alignment horizontal="right" vertical="center"/>
    </xf>
    <xf numFmtId="0" fontId="1" fillId="0" borderId="0" xfId="0" applyFont="1" applyAlignment="1">
      <alignment horizontal="left"/>
    </xf>
    <xf numFmtId="164" fontId="1" fillId="0" borderId="0" xfId="0" applyNumberFormat="1" applyFont="1" applyAlignment="1">
      <alignment horizontal="left"/>
    </xf>
    <xf numFmtId="0" fontId="1" fillId="0" borderId="0" xfId="0" applyFont="1" applyAlignment="1">
      <alignment horizontal="right"/>
    </xf>
    <xf numFmtId="2" fontId="1" fillId="0" borderId="0" xfId="0" applyNumberFormat="1" applyFont="1" applyAlignment="1">
      <alignment horizontal="right"/>
    </xf>
    <xf numFmtId="11" fontId="1" fillId="0" borderId="0" xfId="0" applyNumberFormat="1" applyFont="1"/>
    <xf numFmtId="167" fontId="1" fillId="0" borderId="0" xfId="0" applyNumberFormat="1" applyFont="1"/>
    <xf numFmtId="1" fontId="1" fillId="0" borderId="0" xfId="0" applyNumberFormat="1" applyFont="1"/>
    <xf numFmtId="1" fontId="7" fillId="0" borderId="0" xfId="0" applyNumberFormat="1" applyFont="1"/>
    <xf numFmtId="168" fontId="1" fillId="0" borderId="0" xfId="0" applyNumberFormat="1" applyFont="1"/>
    <xf numFmtId="2" fontId="7" fillId="0" borderId="0" xfId="0" applyNumberFormat="1" applyFont="1"/>
    <xf numFmtId="1" fontId="8" fillId="0" borderId="0" xfId="0" applyNumberFormat="1" applyFont="1"/>
    <xf numFmtId="165" fontId="8" fillId="0" borderId="0" xfId="0" applyNumberFormat="1" applyFont="1"/>
    <xf numFmtId="169" fontId="1" fillId="0" borderId="0" xfId="0" applyNumberFormat="1" applyFont="1"/>
    <xf numFmtId="168" fontId="8" fillId="0" borderId="0" xfId="0" applyNumberFormat="1" applyFont="1"/>
    <xf numFmtId="1" fontId="9" fillId="0" borderId="0" xfId="0" applyNumberFormat="1" applyFont="1"/>
    <xf numFmtId="2" fontId="9" fillId="0" borderId="0" xfId="0" applyNumberFormat="1" applyFont="1"/>
    <xf numFmtId="165" fontId="10" fillId="0" borderId="0" xfId="0" applyNumberFormat="1" applyFont="1"/>
    <xf numFmtId="1" fontId="10" fillId="0" borderId="0" xfId="0" applyNumberFormat="1" applyFont="1"/>
    <xf numFmtId="168" fontId="10" fillId="0" borderId="0" xfId="0" applyNumberFormat="1" applyFont="1"/>
    <xf numFmtId="0" fontId="1" fillId="2" borderId="0" xfId="0" applyFont="1" applyFill="1"/>
    <xf numFmtId="0" fontId="6" fillId="2" borderId="0" xfId="0" applyFont="1" applyFill="1" applyAlignment="1">
      <alignment horizontal="center" vertical="center" wrapText="1"/>
    </xf>
    <xf numFmtId="0" fontId="6" fillId="2" borderId="0" xfId="0" applyFont="1" applyFill="1" applyAlignment="1">
      <alignment horizontal="center" vertical="center"/>
    </xf>
    <xf numFmtId="11" fontId="1" fillId="2" borderId="0" xfId="0" applyNumberFormat="1" applyFont="1" applyFill="1"/>
    <xf numFmtId="164" fontId="1" fillId="2" borderId="0" xfId="0" applyNumberFormat="1" applyFont="1" applyFill="1"/>
    <xf numFmtId="1" fontId="1" fillId="2" borderId="0" xfId="0" applyNumberFormat="1" applyFont="1" applyFill="1"/>
    <xf numFmtId="2" fontId="1" fillId="2" borderId="0" xfId="0" applyNumberFormat="1" applyFont="1" applyFill="1"/>
    <xf numFmtId="167" fontId="1" fillId="2" borderId="0" xfId="0" applyNumberFormat="1" applyFont="1" applyFill="1"/>
    <xf numFmtId="165" fontId="1" fillId="2" borderId="0" xfId="0" applyNumberFormat="1" applyFont="1" applyFill="1"/>
    <xf numFmtId="2" fontId="1" fillId="3" borderId="0" xfId="0" applyNumberFormat="1" applyFont="1" applyFill="1"/>
    <xf numFmtId="167" fontId="14" fillId="0" borderId="0" xfId="0" applyNumberFormat="1" applyFont="1"/>
    <xf numFmtId="0" fontId="17" fillId="0" borderId="0" xfId="1" applyFont="1"/>
    <xf numFmtId="0" fontId="15" fillId="0" borderId="0" xfId="1"/>
    <xf numFmtId="0" fontId="3" fillId="0" borderId="0" xfId="1" applyFont="1"/>
    <xf numFmtId="0" fontId="15" fillId="0" borderId="0" xfId="1" applyAlignment="1">
      <alignment horizontal="right"/>
    </xf>
    <xf numFmtId="170" fontId="15" fillId="0" borderId="0" xfId="1" applyNumberFormat="1"/>
    <xf numFmtId="0" fontId="16" fillId="0" borderId="0" xfId="1" applyFont="1"/>
  </cellXfs>
  <cellStyles count="2">
    <cellStyle name="Normal" xfId="0" builtinId="0"/>
    <cellStyle name="Normal 2" xfId="1" xr:uid="{50CB31A6-0C37-41E9-AF7C-A801B3D6E361}"/>
  </cellStyles>
  <dxfs count="0"/>
  <tableStyles count="0" defaultTableStyle="TableStyleMedium2" defaultPivotStyle="PivotStyleLight16"/>
  <colors>
    <mruColors>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themeOverride" Target="../theme/themeOverride2.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themeOverride" Target="../theme/themeOverride5.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11.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5.xml"/><Relationship Id="rId1" Type="http://schemas.openxmlformats.org/officeDocument/2006/relationships/themeOverride" Target="../theme/themeOverride8.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1.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8.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14.xml"/></Relationships>
</file>

<file path=xl/charts/_rels/chart19.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21.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17.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23.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20.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27.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23.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29.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30.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26.xml"/></Relationships>
</file>

<file path=xl/charts/_rels/chart31.xml.rels><?xml version="1.0" encoding="UTF-8" standalone="yes"?>
<Relationships xmlns="http://schemas.openxmlformats.org/package/2006/relationships"><Relationship Id="rId2" Type="http://schemas.openxmlformats.org/officeDocument/2006/relationships/chartUserShapes" Target="../drawings/drawing12.xml"/><Relationship Id="rId1" Type="http://schemas.openxmlformats.org/officeDocument/2006/relationships/themeOverride" Target="../theme/themeOverride27.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33.xml.rels><?xml version="1.0" encoding="UTF-8" standalone="yes"?>
<Relationships xmlns="http://schemas.openxmlformats.org/package/2006/relationships"><Relationship Id="rId2" Type="http://schemas.openxmlformats.org/officeDocument/2006/relationships/chartUserShapes" Target="../drawings/drawing13.xml"/><Relationship Id="rId1" Type="http://schemas.openxmlformats.org/officeDocument/2006/relationships/themeOverride" Target="../theme/themeOverride29.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38.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39.xml.rels><?xml version="1.0" encoding="UTF-8" standalone="yes"?>
<Relationships xmlns="http://schemas.openxmlformats.org/package/2006/relationships"><Relationship Id="rId2" Type="http://schemas.openxmlformats.org/officeDocument/2006/relationships/chartUserShapes" Target="../drawings/drawing15.xml"/><Relationship Id="rId1" Type="http://schemas.openxmlformats.org/officeDocument/2006/relationships/themeOverride" Target="../theme/themeOverride32.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41.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42.xml.rels><?xml version="1.0" encoding="UTF-8" standalone="yes"?>
<Relationships xmlns="http://schemas.openxmlformats.org/package/2006/relationships"><Relationship Id="rId2" Type="http://schemas.openxmlformats.org/officeDocument/2006/relationships/chartUserShapes" Target="../drawings/drawing16.xml"/><Relationship Id="rId1" Type="http://schemas.openxmlformats.org/officeDocument/2006/relationships/themeOverride" Target="../theme/themeOverride35.xml"/></Relationships>
</file>

<file path=xl/charts/_rels/chart43.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37.xml"/></Relationships>
</file>

<file path=xl/charts/_rels/chart45.xml.rels><?xml version="1.0" encoding="UTF-8" standalone="yes"?>
<Relationships xmlns="http://schemas.openxmlformats.org/package/2006/relationships"><Relationship Id="rId2" Type="http://schemas.openxmlformats.org/officeDocument/2006/relationships/chartUserShapes" Target="../drawings/drawing17.xml"/><Relationship Id="rId1" Type="http://schemas.openxmlformats.org/officeDocument/2006/relationships/themeOverride" Target="../theme/themeOverride38.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39.xml"/></Relationships>
</file>

<file path=xl/charts/_rels/chart47.xml.rels><?xml version="1.0" encoding="UTF-8" standalone="yes"?>
<Relationships xmlns="http://schemas.openxmlformats.org/package/2006/relationships"><Relationship Id="rId1" Type="http://schemas.openxmlformats.org/officeDocument/2006/relationships/themeOverride" Target="../theme/themeOverride40.xml"/></Relationships>
</file>

<file path=xl/charts/_rels/chart48.xml.rels><?xml version="1.0" encoding="UTF-8" standalone="yes"?>
<Relationships xmlns="http://schemas.openxmlformats.org/package/2006/relationships"><Relationship Id="rId2" Type="http://schemas.openxmlformats.org/officeDocument/2006/relationships/chartUserShapes" Target="../drawings/drawing18.xml"/><Relationship Id="rId1" Type="http://schemas.openxmlformats.org/officeDocument/2006/relationships/themeOverride" Target="../theme/themeOverride41.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42.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43.xml"/></Relationships>
</file>

<file path=xl/charts/_rels/chart51.xml.rels><?xml version="1.0" encoding="UTF-8" standalone="yes"?>
<Relationships xmlns="http://schemas.openxmlformats.org/package/2006/relationships"><Relationship Id="rId2" Type="http://schemas.openxmlformats.org/officeDocument/2006/relationships/chartUserShapes" Target="../drawings/drawing19.xml"/><Relationship Id="rId1" Type="http://schemas.openxmlformats.org/officeDocument/2006/relationships/themeOverride" Target="../theme/themeOverride44.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45.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46.xml"/></Relationships>
</file>

<file path=xl/charts/_rels/chart54.xml.rels><?xml version="1.0" encoding="UTF-8" standalone="yes"?>
<Relationships xmlns="http://schemas.openxmlformats.org/package/2006/relationships"><Relationship Id="rId2" Type="http://schemas.openxmlformats.org/officeDocument/2006/relationships/chartUserShapes" Target="../drawings/drawing20.xml"/><Relationship Id="rId1" Type="http://schemas.openxmlformats.org/officeDocument/2006/relationships/themeOverride" Target="../theme/themeOverride47.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48.xml"/></Relationships>
</file>

<file path=xl/charts/_rels/chart56.xml.rels><?xml version="1.0" encoding="UTF-8" standalone="yes"?>
<Relationships xmlns="http://schemas.openxmlformats.org/package/2006/relationships"><Relationship Id="rId1" Type="http://schemas.openxmlformats.org/officeDocument/2006/relationships/themeOverride" Target="../theme/themeOverride49.xml"/></Relationships>
</file>

<file path=xl/charts/_rels/chart57.xml.rels><?xml version="1.0" encoding="UTF-8" standalone="yes"?>
<Relationships xmlns="http://schemas.openxmlformats.org/package/2006/relationships"><Relationship Id="rId2" Type="http://schemas.openxmlformats.org/officeDocument/2006/relationships/chartUserShapes" Target="../drawings/drawing21.xml"/><Relationship Id="rId1" Type="http://schemas.openxmlformats.org/officeDocument/2006/relationships/themeOverride" Target="../theme/themeOverride50.xml"/></Relationships>
</file>

<file path=xl/charts/_rels/chart58.xml.rels><?xml version="1.0" encoding="UTF-8" standalone="yes"?>
<Relationships xmlns="http://schemas.openxmlformats.org/package/2006/relationships"><Relationship Id="rId1" Type="http://schemas.openxmlformats.org/officeDocument/2006/relationships/themeOverride" Target="../theme/themeOverride51.xml"/></Relationships>
</file>

<file path=xl/charts/_rels/chart59.xml.rels><?xml version="1.0" encoding="UTF-8" standalone="yes"?>
<Relationships xmlns="http://schemas.openxmlformats.org/package/2006/relationships"><Relationship Id="rId1" Type="http://schemas.openxmlformats.org/officeDocument/2006/relationships/themeOverride" Target="../theme/themeOverride52.xml"/></Relationships>
</file>

<file path=xl/charts/_rels/chart60.xml.rels><?xml version="1.0" encoding="UTF-8" standalone="yes"?>
<Relationships xmlns="http://schemas.openxmlformats.org/package/2006/relationships"><Relationship Id="rId1" Type="http://schemas.openxmlformats.org/officeDocument/2006/relationships/themeOverride" Target="../theme/themeOverride53.xml"/></Relationships>
</file>

<file path=xl/charts/_rels/chart6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62.xml.rels><?xml version="1.0" encoding="UTF-8" standalone="yes"?>
<Relationships xmlns="http://schemas.openxmlformats.org/package/2006/relationships"><Relationship Id="rId1" Type="http://schemas.openxmlformats.org/officeDocument/2006/relationships/themeOverride" Target="../theme/themeOverride54.xml"/></Relationships>
</file>

<file path=xl/charts/_rels/chart63.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themeOverride" Target="../theme/themeOverride55.xml"/></Relationships>
</file>

<file path=xl/charts/_rels/chart64.xml.rels><?xml version="1.0" encoding="UTF-8" standalone="yes"?>
<Relationships xmlns="http://schemas.openxmlformats.org/package/2006/relationships"><Relationship Id="rId1" Type="http://schemas.openxmlformats.org/officeDocument/2006/relationships/themeOverride" Target="../theme/themeOverride56.xml"/></Relationships>
</file>

<file path=xl/charts/_rels/chart65.xml.rels><?xml version="1.0" encoding="UTF-8" standalone="yes"?>
<Relationships xmlns="http://schemas.openxmlformats.org/package/2006/relationships"><Relationship Id="rId2" Type="http://schemas.openxmlformats.org/officeDocument/2006/relationships/chartUserShapes" Target="../drawings/drawing24.xml"/><Relationship Id="rId1" Type="http://schemas.openxmlformats.org/officeDocument/2006/relationships/themeOverride" Target="../theme/themeOverride57.xml"/></Relationships>
</file>

<file path=xl/charts/_rels/chart66.xml.rels><?xml version="1.0" encoding="UTF-8" standalone="yes"?>
<Relationships xmlns="http://schemas.openxmlformats.org/package/2006/relationships"><Relationship Id="rId1" Type="http://schemas.openxmlformats.org/officeDocument/2006/relationships/themeOverride" Target="../theme/themeOverride5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scatterChart>
        <c:scatterStyle val="lineMarker"/>
        <c:varyColors val="0"/>
        <c:ser>
          <c:idx val="0"/>
          <c:order val="0"/>
          <c:tx>
            <c:v>Interval Infiltration (cm)</c:v>
          </c:tx>
          <c:spPr>
            <a:ln w="12700">
              <a:solidFill>
                <a:srgbClr val="00B0F0"/>
              </a:solidFill>
              <a:prstDash val="solid"/>
            </a:ln>
            <a:effectLst/>
          </c:spPr>
          <c:marker>
            <c:symbol val="circle"/>
            <c:size val="7"/>
            <c:spPr>
              <a:solidFill>
                <a:srgbClr val="00B0F0"/>
              </a:solidFill>
              <a:ln w="6350">
                <a:solidFill>
                  <a:srgbClr val="000000"/>
                </a:solidFill>
              </a:ln>
              <a:effectLst/>
            </c:spPr>
          </c:marker>
          <c:xVal>
            <c:numRef>
              <c:f>'RMS-1_wet'!$B$22:$B$51</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'RMS-1_wet'!$E$22:$E$51</c:f>
              <c:numCache>
                <c:formatCode>0.0</c:formatCode>
                <c:ptCount val="30"/>
                <c:pt idx="0">
                  <c:v>51.760000000000005</c:v>
                </c:pt>
                <c:pt idx="1">
                  <c:v>31.95</c:v>
                </c:pt>
                <c:pt idx="2">
                  <c:v>36.049999999999997</c:v>
                </c:pt>
                <c:pt idx="3">
                  <c:v>39.159999999999997</c:v>
                </c:pt>
                <c:pt idx="4">
                  <c:v>39.239999999999995</c:v>
                </c:pt>
                <c:pt idx="5">
                  <c:v>34.669999999999995</c:v>
                </c:pt>
                <c:pt idx="6">
                  <c:v>50.639999999999993</c:v>
                </c:pt>
                <c:pt idx="7">
                  <c:v>33.99</c:v>
                </c:pt>
                <c:pt idx="8">
                  <c:v>37.540000000000006</c:v>
                </c:pt>
                <c:pt idx="9">
                  <c:v>32.729999999999997</c:v>
                </c:pt>
                <c:pt idx="10">
                  <c:v>43.11</c:v>
                </c:pt>
                <c:pt idx="11">
                  <c:v>10.77</c:v>
                </c:pt>
                <c:pt idx="12">
                  <c:v>39.19</c:v>
                </c:pt>
                <c:pt idx="13">
                  <c:v>41.59</c:v>
                </c:pt>
                <c:pt idx="14">
                  <c:v>29.59</c:v>
                </c:pt>
                <c:pt idx="15">
                  <c:v>35.289999999999992</c:v>
                </c:pt>
                <c:pt idx="16">
                  <c:v>32.930000000000007</c:v>
                </c:pt>
                <c:pt idx="17">
                  <c:v>26.449999999999996</c:v>
                </c:pt>
                <c:pt idx="18">
                  <c:v>40.260000000000005</c:v>
                </c:pt>
                <c:pt idx="19">
                  <c:v>29.51</c:v>
                </c:pt>
                <c:pt idx="20">
                  <c:v>23.49</c:v>
                </c:pt>
                <c:pt idx="21">
                  <c:v>12.749999999999998</c:v>
                </c:pt>
                <c:pt idx="22">
                  <c:v>24.68</c:v>
                </c:pt>
                <c:pt idx="23">
                  <c:v>30.109999999999996</c:v>
                </c:pt>
                <c:pt idx="24">
                  <c:v>42.42</c:v>
                </c:pt>
                <c:pt idx="25">
                  <c:v>30.29</c:v>
                </c:pt>
                <c:pt idx="26">
                  <c:v>40.669999999999995</c:v>
                </c:pt>
                <c:pt idx="27">
                  <c:v>19.64</c:v>
                </c:pt>
                <c:pt idx="28">
                  <c:v>33.309999999999995</c:v>
                </c:pt>
                <c:pt idx="29">
                  <c:v>13.64</c:v>
                </c:pt>
              </c:numCache>
            </c:numRef>
          </c:yVal>
          <c:smooth val="0"/>
          <c:extLst>
            <c:ext xmlns:c16="http://schemas.microsoft.com/office/drawing/2014/chart" uri="{C3380CC4-5D6E-409C-BE32-E72D297353CC}">
              <c16:uniqueId val="{00000000-5427-4DC9-8050-C959AE80410F}"/>
            </c:ext>
          </c:extLst>
        </c:ser>
        <c:ser>
          <c:idx val="1"/>
          <c:order val="1"/>
          <c:tx>
            <c:v>Mean Infiltration</c:v>
          </c:tx>
          <c:spPr>
            <a:ln w="19050">
              <a:solidFill>
                <a:srgbClr val="00B0F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427-4DC9-8050-C959AE80410F}"/>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('RMS-1_wet'!$B$22,'RMS-1_wet'!$B$51)</c:f>
              <c:numCache>
                <c:formatCode>0.0</c:formatCode>
                <c:ptCount val="2"/>
                <c:pt idx="0">
                  <c:v>1</c:v>
                </c:pt>
                <c:pt idx="1">
                  <c:v>30</c:v>
                </c:pt>
              </c:numCache>
            </c:numRef>
          </c:xVal>
          <c:yVal>
            <c:numRef>
              <c:f>('RMS-1_wet'!$E$53,'RMS-1_wet'!$E$53)</c:f>
              <c:numCache>
                <c:formatCode>0.0</c:formatCode>
                <c:ptCount val="2"/>
                <c:pt idx="0">
                  <c:v>32.913999999999994</c:v>
                </c:pt>
                <c:pt idx="1">
                  <c:v>32.913999999999994</c:v>
                </c:pt>
              </c:numCache>
            </c:numRef>
          </c:yVal>
          <c:smooth val="0"/>
          <c:extLst>
            <c:ext xmlns:c16="http://schemas.microsoft.com/office/drawing/2014/chart" uri="{C3380CC4-5D6E-409C-BE32-E72D297353CC}">
              <c16:uniqueId val="{00000002-5427-4DC9-8050-C959AE80410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0"/>
        <c:delete val="1"/>
      </c:legendEntry>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chemeClr val="tx1"/>
                </a:solidFill>
              </a:ln>
              <a:effectLst/>
            </c:spPr>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'RMS-1_wet'!$I$93:$I$122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58952318460192"/>
                  <c:y val="-3.015154355705536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('RMS-1_wet'!$B$93,'RMS-1_wet'!$B$122)</c:f>
              <c:numCache>
                <c:formatCode>0.0</c:formatCode>
                <c:ptCount val="2"/>
                <c:pt idx="0">
                  <c:v>1</c:v>
                </c:pt>
                <c:pt idx="1">
                  <c:v>30</c:v>
                </c:pt>
              </c:numCache>
            </c:numRef>
          </c:xVal>
          <c:yVal>
            <c:numRef>
              <c:f>('RMS-1_wet'!$G$85,'RMS-1_wet'!$G$85)</c:f>
              <c:numCache>
                <c:formatCode>0.000</c:formatCode>
                <c:ptCount val="2"/>
                <c:pt idx="0">
                  <c:v>0.2</c:v>
                </c:pt>
                <c:pt idx="1">
                  <c:v>0.2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3447265966754141"/>
                  <c:y val="-3.0832395950506186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('RMS-1_wet'!$B$93,'RMS-1_wet'!$B$122)</c:f>
              <c:numCache>
                <c:formatCode>0.0</c:formatCode>
                <c:ptCount val="2"/>
                <c:pt idx="0">
                  <c:v>1</c:v>
                </c:pt>
                <c:pt idx="1">
                  <c:v>30</c:v>
                </c:pt>
              </c:numCache>
            </c:numRef>
          </c:xVal>
          <c:yVal>
            <c:numRef>
              <c:f>('RMS-1_wet'!$G$84,'RMS-1_wet'!$G$84)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'RMS-1_wet'!$J$93:$J$122</c:f>
              <c:numCache>
                <c:formatCode>0</c:formatCode>
                <c:ptCount val="30"/>
                <c:pt idx="0">
                  <c:v>206.64896296296294</c:v>
                </c:pt>
                <c:pt idx="1">
                  <c:v>120.42304287317621</c:v>
                </c:pt>
                <c:pt idx="2">
                  <c:v>147.84587696969692</c:v>
                </c:pt>
                <c:pt idx="3">
                  <c:v>135.32609307359309</c:v>
                </c:pt>
                <c:pt idx="4">
                  <c:v>138.92811481481476</c:v>
                </c:pt>
                <c:pt idx="5">
                  <c:v>138.83537373737374</c:v>
                </c:pt>
                <c:pt idx="6">
                  <c:v>199.75673232323234</c:v>
                </c:pt>
                <c:pt idx="7">
                  <c:v>130.06762121212122</c:v>
                </c:pt>
                <c:pt idx="8">
                  <c:v>123.71075972222218</c:v>
                </c:pt>
                <c:pt idx="9">
                  <c:v>115.83984259259256</c:v>
                </c:pt>
                <c:pt idx="10">
                  <c:v>119.79761313131313</c:v>
                </c:pt>
                <c:pt idx="11">
                  <c:v>32.729790123456787</c:v>
                </c:pt>
                <c:pt idx="12">
                  <c:v>125.12521825396824</c:v>
                </c:pt>
                <c:pt idx="13">
                  <c:v>121.57900202020201</c:v>
                </c:pt>
                <c:pt idx="14">
                  <c:v>108.95033333333335</c:v>
                </c:pt>
                <c:pt idx="15">
                  <c:v>127.44493571428572</c:v>
                </c:pt>
                <c:pt idx="16">
                  <c:v>102.82455815295816</c:v>
                </c:pt>
                <c:pt idx="17">
                  <c:v>85.669150925925933</c:v>
                </c:pt>
                <c:pt idx="18">
                  <c:v>132.3040177777778</c:v>
                </c:pt>
                <c:pt idx="19">
                  <c:v>117.2878222222222</c:v>
                </c:pt>
                <c:pt idx="20">
                  <c:v>96.144257407407409</c:v>
                </c:pt>
                <c:pt idx="21">
                  <c:v>41.349534391534398</c:v>
                </c:pt>
                <c:pt idx="22">
                  <c:v>102.35649537037037</c:v>
                </c:pt>
                <c:pt idx="23">
                  <c:v>93.620328703703692</c:v>
                </c:pt>
                <c:pt idx="24">
                  <c:v>127.52495959595961</c:v>
                </c:pt>
                <c:pt idx="25">
                  <c:v>118.15662962962961</c:v>
                </c:pt>
                <c:pt idx="26">
                  <c:v>128.18565277777776</c:v>
                </c:pt>
                <c:pt idx="27">
                  <c:v>64.679540404040409</c:v>
                </c:pt>
                <c:pt idx="28">
                  <c:v>100.70441666666665</c:v>
                </c:pt>
                <c:pt idx="29">
                  <c:v>50.052611111111105</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chemeClr val="accent1"/>
              </a:solidFill>
              <a:prstDash val="solid"/>
            </a:ln>
            <a:effectLst/>
          </c:spPr>
          <c:marker>
            <c:symbol val="none"/>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'RMS-1_wet'!$K$93:$K$122</c:f>
              <c:numCache>
                <c:formatCode>0.00E+00</c:formatCode>
                <c:ptCount val="30"/>
                <c:pt idx="0">
                  <c:v>11293.351037037037</c:v>
                </c:pt>
                <c:pt idx="1">
                  <c:v>11172.92799416386</c:v>
                </c:pt>
                <c:pt idx="2">
                  <c:v>11025.082117194162</c:v>
                </c:pt>
                <c:pt idx="3">
                  <c:v>10889.75602412057</c:v>
                </c:pt>
                <c:pt idx="4">
                  <c:v>10750.827909305755</c:v>
                </c:pt>
                <c:pt idx="5">
                  <c:v>10611.992535568381</c:v>
                </c:pt>
                <c:pt idx="6">
                  <c:v>10412.235803245148</c:v>
                </c:pt>
                <c:pt idx="7">
                  <c:v>10282.168182033027</c:v>
                </c:pt>
                <c:pt idx="8">
                  <c:v>10158.457422310805</c:v>
                </c:pt>
                <c:pt idx="9">
                  <c:v>10042.617579718211</c:v>
                </c:pt>
                <c:pt idx="10">
                  <c:v>9922.8199665868979</c:v>
                </c:pt>
                <c:pt idx="11">
                  <c:v>9890.0901764634418</c:v>
                </c:pt>
                <c:pt idx="12">
                  <c:v>9764.9649582094735</c:v>
                </c:pt>
                <c:pt idx="13">
                  <c:v>9643.3859561892714</c:v>
                </c:pt>
                <c:pt idx="14">
                  <c:v>9534.4356228559373</c:v>
                </c:pt>
                <c:pt idx="15">
                  <c:v>9406.9906871416515</c:v>
                </c:pt>
                <c:pt idx="16">
                  <c:v>9304.1661289886943</c:v>
                </c:pt>
                <c:pt idx="17">
                  <c:v>9218.4969780627689</c:v>
                </c:pt>
                <c:pt idx="18">
                  <c:v>9086.1929602849905</c:v>
                </c:pt>
                <c:pt idx="19">
                  <c:v>8968.9051380627679</c:v>
                </c:pt>
                <c:pt idx="20">
                  <c:v>8872.7608806553599</c:v>
                </c:pt>
                <c:pt idx="21">
                  <c:v>8831.4113462638252</c:v>
                </c:pt>
                <c:pt idx="22">
                  <c:v>8729.0548508934553</c:v>
                </c:pt>
                <c:pt idx="23">
                  <c:v>8635.4345221897511</c:v>
                </c:pt>
                <c:pt idx="24">
                  <c:v>8507.9095625937916</c:v>
                </c:pt>
                <c:pt idx="25">
                  <c:v>8389.752932964162</c:v>
                </c:pt>
                <c:pt idx="26">
                  <c:v>8261.5672801863839</c:v>
                </c:pt>
                <c:pt idx="27">
                  <c:v>8196.8877397823435</c:v>
                </c:pt>
                <c:pt idx="28">
                  <c:v>8096.183323115677</c:v>
                </c:pt>
                <c:pt idx="29">
                  <c:v>8046.1307120045658</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('RMS-1_wet'!$B$93,'RMS-1_wet'!$B$122)</c:f>
              <c:numCache>
                <c:formatCode>0.0</c:formatCode>
                <c:ptCount val="2"/>
                <c:pt idx="0">
                  <c:v>1</c:v>
                </c:pt>
                <c:pt idx="1">
                  <c:v>30</c:v>
                </c:pt>
              </c:numCache>
            </c:numRef>
          </c:xVal>
          <c:yVal>
            <c:numRef>
              <c:f>('RMS-1_wet'!$J$124,'RMS-1_wet'!$J$124)</c:f>
              <c:numCache>
                <c:formatCode>0</c:formatCode>
                <c:ptCount val="2"/>
                <c:pt idx="0">
                  <c:v>115.12897626651434</c:v>
                </c:pt>
                <c:pt idx="1">
                  <c:v>115.12897626651434</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ax val="100000"/>
          <c:min val="10"/>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'RMS-1_wet'!$M$93:$M$122</c:f>
              <c:numCache>
                <c:formatCode>0</c:formatCode>
                <c:ptCount val="30"/>
                <c:pt idx="0">
                  <c:v>206.64896296296294</c:v>
                </c:pt>
                <c:pt idx="1">
                  <c:v>327.07200583613917</c:v>
                </c:pt>
                <c:pt idx="2">
                  <c:v>474.91788280583609</c:v>
                </c:pt>
                <c:pt idx="3">
                  <c:v>610.24397587942917</c:v>
                </c:pt>
                <c:pt idx="4">
                  <c:v>749.17209069424393</c:v>
                </c:pt>
                <c:pt idx="5">
                  <c:v>888.00746443161768</c:v>
                </c:pt>
                <c:pt idx="6" formatCode="0.00E+00">
                  <c:v>1087.76419675485</c:v>
                </c:pt>
                <c:pt idx="7" formatCode="0.00E+00">
                  <c:v>1217.8318179669711</c:v>
                </c:pt>
                <c:pt idx="8" formatCode="0.00E+00">
                  <c:v>1341.5425776891934</c:v>
                </c:pt>
                <c:pt idx="9" formatCode="0.00E+00">
                  <c:v>1457.3824202817859</c:v>
                </c:pt>
                <c:pt idx="10" formatCode="0.00E+00">
                  <c:v>1577.180033413099</c:v>
                </c:pt>
                <c:pt idx="11" formatCode="0.00E+00">
                  <c:v>1609.9098235365557</c:v>
                </c:pt>
                <c:pt idx="12" formatCode="0.00E+00">
                  <c:v>1735.035041790524</c:v>
                </c:pt>
                <c:pt idx="13" formatCode="0.00E+00">
                  <c:v>1856.6140438107261</c:v>
                </c:pt>
                <c:pt idx="14" formatCode="0.00E+00">
                  <c:v>1965.5643771440596</c:v>
                </c:pt>
                <c:pt idx="15" formatCode="0.00E+00">
                  <c:v>2093.0093128583453</c:v>
                </c:pt>
                <c:pt idx="16" formatCode="0.00E+00">
                  <c:v>2195.8338710113035</c:v>
                </c:pt>
                <c:pt idx="17" formatCode="0.00E+00">
                  <c:v>2281.5030219372293</c:v>
                </c:pt>
                <c:pt idx="18" formatCode="0.00E+00">
                  <c:v>2413.8070397150072</c:v>
                </c:pt>
                <c:pt idx="19" formatCode="0.00E+00">
                  <c:v>2531.0948619372293</c:v>
                </c:pt>
                <c:pt idx="20" formatCode="0.00E+00">
                  <c:v>2627.2391193446369</c:v>
                </c:pt>
                <c:pt idx="21" formatCode="0.00E+00">
                  <c:v>2668.5886537361712</c:v>
                </c:pt>
                <c:pt idx="22" formatCode="0.00E+00">
                  <c:v>2770.9451491065415</c:v>
                </c:pt>
                <c:pt idx="23" formatCode="0.00E+00">
                  <c:v>2864.5654778102453</c:v>
                </c:pt>
                <c:pt idx="24" formatCode="0.00E+00">
                  <c:v>2992.0904374062047</c:v>
                </c:pt>
                <c:pt idx="25" formatCode="0.00E+00">
                  <c:v>3110.2470670358343</c:v>
                </c:pt>
                <c:pt idx="26" formatCode="0.00E+00">
                  <c:v>3238.432719813612</c:v>
                </c:pt>
                <c:pt idx="27" formatCode="0.00E+00">
                  <c:v>3303.1122602176524</c:v>
                </c:pt>
                <c:pt idx="28" formatCode="0.00E+00">
                  <c:v>3403.8166768843189</c:v>
                </c:pt>
                <c:pt idx="29" formatCode="0.00E+00">
                  <c:v>3453.8692879954301</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('RMS-1_wet'!$B$93,'RMS-1_wet'!$B$122)</c:f>
              <c:numCache>
                <c:formatCode>0.0</c:formatCode>
                <c:ptCount val="2"/>
                <c:pt idx="0">
                  <c:v>1</c:v>
                </c:pt>
                <c:pt idx="1">
                  <c:v>30</c:v>
                </c:pt>
              </c:numCache>
            </c:numRef>
          </c:xVal>
          <c:yVal>
            <c:numRef>
              <c:f>('RMS-1_wet'!$G$88,'RMS-1_wet'!$G$88)</c:f>
              <c:numCache>
                <c:formatCode>0.00E+00</c:formatCode>
                <c:ptCount val="2"/>
                <c:pt idx="0">
                  <c:v>11500</c:v>
                </c:pt>
                <c:pt idx="1">
                  <c:v>11500</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'RMS-1_wet'!$H$138:$H$167</c:f>
              <c:numCache>
                <c:formatCode>0.0000</c:formatCode>
                <c:ptCount val="30"/>
                <c:pt idx="0">
                  <c:v>1.7887670775085501E-2</c:v>
                </c:pt>
                <c:pt idx="1">
                  <c:v>1.7887670775085501E-2</c:v>
                </c:pt>
                <c:pt idx="2">
                  <c:v>1.7887670775085501E-2</c:v>
                </c:pt>
                <c:pt idx="3">
                  <c:v>1.7887670775085501E-2</c:v>
                </c:pt>
                <c:pt idx="4">
                  <c:v>1.7887670775085501E-2</c:v>
                </c:pt>
                <c:pt idx="5">
                  <c:v>1.7887670775085501E-2</c:v>
                </c:pt>
                <c:pt idx="6">
                  <c:v>1.7887670775085501E-2</c:v>
                </c:pt>
                <c:pt idx="7">
                  <c:v>1.7887670775085501E-2</c:v>
                </c:pt>
                <c:pt idx="8">
                  <c:v>1.7887670775085501E-2</c:v>
                </c:pt>
                <c:pt idx="9">
                  <c:v>1.7887670775085501E-2</c:v>
                </c:pt>
                <c:pt idx="10">
                  <c:v>1.7887670775085501E-2</c:v>
                </c:pt>
                <c:pt idx="11">
                  <c:v>1.7887670775085501E-2</c:v>
                </c:pt>
                <c:pt idx="12">
                  <c:v>1.7887670775085501E-2</c:v>
                </c:pt>
                <c:pt idx="13">
                  <c:v>1.7887670775085501E-2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3256189851268576"/>
                  <c:y val="-3.4119797525309338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('RMS-1_wet'!$B$138,'RMS-1_wet'!$B$167)</c:f>
              <c:numCache>
                <c:formatCode>0.0</c:formatCode>
                <c:ptCount val="2"/>
                <c:pt idx="0">
                  <c:v>1</c:v>
                </c:pt>
                <c:pt idx="1">
                  <c:v>30</c:v>
                </c:pt>
              </c:numCache>
            </c:numRef>
          </c:xVal>
          <c:yVal>
            <c:numRef>
              <c:f>('RMS-1_wet'!$G$130,'RMS-1_wet'!$G$130)</c:f>
              <c:numCache>
                <c:formatCode>0.0000</c:formatCode>
                <c:ptCount val="2"/>
                <c:pt idx="0">
                  <c:v>0.01</c:v>
                </c:pt>
                <c:pt idx="1">
                  <c:v>0.01</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113932633420819"/>
                  <c:y val="-3.083239595050625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('RMS-1_wet'!$B$138,'RMS-1_wet'!$B$167)</c:f>
              <c:numCache>
                <c:formatCode>0.0</c:formatCode>
                <c:ptCount val="2"/>
                <c:pt idx="0">
                  <c:v>1</c:v>
                </c:pt>
                <c:pt idx="1">
                  <c:v>30</c:v>
                </c:pt>
              </c:numCache>
            </c:numRef>
          </c:xVal>
          <c:yVal>
            <c:numRef>
              <c:f>('RMS-1_wet'!$G$129,'RMS-1_wet'!$G$129)</c:f>
              <c:numCache>
                <c:formatCode>0.0</c:formatCode>
                <c:ptCount val="2"/>
                <c:pt idx="0">
                  <c:v>3.65E-5</c:v>
                </c:pt>
                <c:pt idx="1">
                  <c:v>3.65E-5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4E-5"/>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'RMS-1_wet'!$I$138:$I$167</c:f>
              <c:numCache>
                <c:formatCode>0.0000</c:formatCode>
                <c:ptCount val="30"/>
                <c:pt idx="0">
                  <c:v>5.8120575715319471E-2</c:v>
                </c:pt>
                <c:pt idx="1">
                  <c:v>3.3869304161153815E-2</c:v>
                </c:pt>
                <c:pt idx="2">
                  <c:v>4.1582049885027263E-2</c:v>
                </c:pt>
                <c:pt idx="3">
                  <c:v>3.8060827046839801E-2</c:v>
                </c:pt>
                <c:pt idx="4">
                  <c:v>3.9073905333501337E-2</c:v>
                </c:pt>
                <c:pt idx="5">
                  <c:v>3.904782165644801E-2</c:v>
                </c:pt>
                <c:pt idx="6">
                  <c:v>5.618211734127139E-2</c:v>
                </c:pt>
                <c:pt idx="7">
                  <c:v>3.65818677160527E-2</c:v>
                </c:pt>
                <c:pt idx="8">
                  <c:v>3.4793983352937395E-2</c:v>
                </c:pt>
                <c:pt idx="9">
                  <c:v>3.2580266775692181E-2</c:v>
                </c:pt>
                <c:pt idx="10">
                  <c:v>3.3693400366886617E-2</c:v>
                </c:pt>
                <c:pt idx="11" formatCode="0.00000">
                  <c:v>9.2053413563842768E-3</c:v>
                </c:pt>
                <c:pt idx="12">
                  <c:v>3.5191803613014189E-2</c:v>
                </c:pt>
                <c:pt idx="13">
                  <c:v>2.4402657332691521E-2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4472C4"/>
              </a:solidFill>
              <a:prstDash val="solid"/>
            </a:ln>
            <a:effectLst/>
          </c:spPr>
          <c:marker>
            <c:symbol val="none"/>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'RMS-1_wet'!$J$138:$J$167</c:f>
              <c:numCache>
                <c:formatCode>0.000</c:formatCode>
                <c:ptCount val="30"/>
                <c:pt idx="0">
                  <c:v>0.45426534593790047</c:v>
                </c:pt>
                <c:pt idx="1">
                  <c:v>0.42039604177674667</c:v>
                </c:pt>
                <c:pt idx="2">
                  <c:v>0.37881399189171938</c:v>
                </c:pt>
                <c:pt idx="3">
                  <c:v>0.34075316484487961</c:v>
                </c:pt>
                <c:pt idx="4">
                  <c:v>0.30167925951137825</c:v>
                </c:pt>
                <c:pt idx="5">
                  <c:v>0.26263143785493026</c:v>
                </c:pt>
                <c:pt idx="6">
                  <c:v>0.20644932051365888</c:v>
                </c:pt>
                <c:pt idx="7">
                  <c:v>0.16986745279760618</c:v>
                </c:pt>
                <c:pt idx="8">
                  <c:v>0.13507346944466878</c:v>
                </c:pt>
                <c:pt idx="9">
                  <c:v>0.1024932026689766</c:v>
                </c:pt>
                <c:pt idx="10" formatCode="0.0000">
                  <c:v>6.8799802302089985E-2</c:v>
                </c:pt>
                <c:pt idx="11" formatCode="0.0000">
                  <c:v>5.959446094570571E-2</c:v>
                </c:pt>
                <c:pt idx="12" formatCode="0.0000">
                  <c:v>2.4402657332691521E-2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('RMS-1_wet'!$B$138,'RMS-1_wet'!$B$167)</c:f>
              <c:numCache>
                <c:formatCode>0.0</c:formatCode>
                <c:ptCount val="2"/>
                <c:pt idx="0">
                  <c:v>1</c:v>
                </c:pt>
                <c:pt idx="1">
                  <c:v>30</c:v>
                </c:pt>
              </c:numCache>
            </c:numRef>
          </c:xVal>
          <c:yVal>
            <c:numRef>
              <c:f>('RMS-1_wet'!$I$169,'RMS-1_wet'!$I$169)</c:f>
              <c:numCache>
                <c:formatCode>0.00000</c:formatCode>
                <c:ptCount val="2"/>
                <c:pt idx="0">
                  <c:v>3.6598994403801426E-2</c:v>
                </c:pt>
                <c:pt idx="1">
                  <c:v>3.6598994403801426E-2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3E-4"/>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layout>
            <c:manualLayout>
              <c:xMode val="edge"/>
              <c:yMode val="edge"/>
              <c:x val="2.7777777777777776E-2"/>
              <c:y val="7.3721722284714408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'RMS-1_wet'!$L$138:$L$167</c:f>
              <c:numCache>
                <c:formatCode>0.0000</c:formatCode>
                <c:ptCount val="30"/>
                <c:pt idx="0">
                  <c:v>5.8120575715319471E-2</c:v>
                </c:pt>
                <c:pt idx="1">
                  <c:v>9.1989879876473279E-2</c:v>
                </c:pt>
                <c:pt idx="2" formatCode="0.000">
                  <c:v>0.13357192976150054</c:v>
                </c:pt>
                <c:pt idx="3" formatCode="0.000">
                  <c:v>0.17163275680834034</c:v>
                </c:pt>
                <c:pt idx="4" formatCode="0.000">
                  <c:v>0.21070666214184167</c:v>
                </c:pt>
                <c:pt idx="5" formatCode="0.000">
                  <c:v>0.24975448379828968</c:v>
                </c:pt>
                <c:pt idx="6" formatCode="0.000">
                  <c:v>0.30593660113956106</c:v>
                </c:pt>
                <c:pt idx="7" formatCode="0.000">
                  <c:v>0.34251846885561377</c:v>
                </c:pt>
                <c:pt idx="8" formatCode="0.000">
                  <c:v>0.37731245220855114</c:v>
                </c:pt>
                <c:pt idx="9" formatCode="0.000">
                  <c:v>0.40989271898424334</c:v>
                </c:pt>
                <c:pt idx="10" formatCode="0.000">
                  <c:v>0.44358611935112996</c:v>
                </c:pt>
                <c:pt idx="11" formatCode="0.000">
                  <c:v>0.45279146070751425</c:v>
                </c:pt>
                <c:pt idx="12" formatCode="0.000">
                  <c:v>0.48798326432052841</c:v>
                </c:pt>
                <c:pt idx="13" formatCode="0.000">
                  <c:v>0.51238592165321994</c:v>
                </c:pt>
                <c:pt idx="14" formatCode="0.000">
                  <c:v>0.51238592165321994</c:v>
                </c:pt>
                <c:pt idx="15" formatCode="0.000">
                  <c:v>0.51238592165321994</c:v>
                </c:pt>
                <c:pt idx="16" formatCode="0.000">
                  <c:v>0.51238592165321994</c:v>
                </c:pt>
                <c:pt idx="17" formatCode="0.000">
                  <c:v>0.51238592165321994</c:v>
                </c:pt>
                <c:pt idx="18" formatCode="0.000">
                  <c:v>0.51238592165321994</c:v>
                </c:pt>
                <c:pt idx="19" formatCode="0.000">
                  <c:v>0.51238592165321994</c:v>
                </c:pt>
                <c:pt idx="20" formatCode="0.000">
                  <c:v>0.51238592165321994</c:v>
                </c:pt>
                <c:pt idx="21" formatCode="0.000">
                  <c:v>0.51238592165321994</c:v>
                </c:pt>
                <c:pt idx="22" formatCode="0.000">
                  <c:v>0.51238592165321994</c:v>
                </c:pt>
                <c:pt idx="23" formatCode="0.000">
                  <c:v>0.51238592165321994</c:v>
                </c:pt>
                <c:pt idx="24" formatCode="0.000">
                  <c:v>0.51238592165321994</c:v>
                </c:pt>
                <c:pt idx="25" formatCode="0.000">
                  <c:v>0.51238592165321994</c:v>
                </c:pt>
                <c:pt idx="26" formatCode="0.000">
                  <c:v>0.51238592165321994</c:v>
                </c:pt>
                <c:pt idx="27" formatCode="0.000">
                  <c:v>0.51238592165321994</c:v>
                </c:pt>
                <c:pt idx="28" formatCode="0.000">
                  <c:v>0.51238592165321994</c:v>
                </c:pt>
                <c:pt idx="29" formatCode="0.000">
                  <c:v>0.51238592165321994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('RMS-1_wet'!$B$138,'RMS-1_wet'!$B$167)</c:f>
              <c:numCache>
                <c:formatCode>0.0</c:formatCode>
                <c:ptCount val="2"/>
                <c:pt idx="0">
                  <c:v>1</c:v>
                </c:pt>
                <c:pt idx="1">
                  <c:v>30</c:v>
                </c:pt>
              </c:numCache>
            </c:numRef>
          </c:xVal>
          <c:yVal>
            <c:numRef>
              <c:f>('RMS-1_wet'!$G$133,'RMS-1_wet'!$G$133)</c:f>
              <c:numCache>
                <c:formatCode>0.000</c:formatCode>
                <c:ptCount val="2"/>
                <c:pt idx="0">
                  <c:v>0.51238592165321994</c:v>
                </c:pt>
                <c:pt idx="1">
                  <c:v>0.51238592165321994</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ysClr val="window" lastClr="FFFFFF">
                  <a:lumMod val="85000"/>
                </a:sys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ysClr val="window" lastClr="FFFFFF">
                  <a:lumMod val="85000"/>
                </a:sys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'RMS-1_wet'!$H$183:$H$212</c:f>
              <c:numCache>
                <c:formatCode>0.00</c:formatCode>
                <c:ptCount val="30"/>
                <c:pt idx="0">
                  <c:v>4.0599999999999996</c:v>
                </c:pt>
                <c:pt idx="1">
                  <c:v>4.0599999999999996</c:v>
                </c:pt>
                <c:pt idx="2">
                  <c:v>4.0599999999999996</c:v>
                </c:pt>
                <c:pt idx="3">
                  <c:v>4.0599999999999996</c:v>
                </c:pt>
                <c:pt idx="4">
                  <c:v>4.0599999999999996</c:v>
                </c:pt>
                <c:pt idx="5">
                  <c:v>4.0599999999999996</c:v>
                </c:pt>
                <c:pt idx="6">
                  <c:v>4.0599999999999996</c:v>
                </c:pt>
                <c:pt idx="7">
                  <c:v>4.0599999999999996</c:v>
                </c:pt>
                <c:pt idx="8">
                  <c:v>4.0599999999999996</c:v>
                </c:pt>
                <c:pt idx="9">
                  <c:v>4.0599999999999996</c:v>
                </c:pt>
                <c:pt idx="10">
                  <c:v>4.0599999999999996</c:v>
                </c:pt>
                <c:pt idx="11">
                  <c:v>4.0599999999999996</c:v>
                </c:pt>
                <c:pt idx="12">
                  <c:v>4.0599999999999996</c:v>
                </c:pt>
                <c:pt idx="13">
                  <c:v>4.0599999999999996</c:v>
                </c:pt>
                <c:pt idx="14">
                  <c:v>4.0599999999999996</c:v>
                </c:pt>
                <c:pt idx="15">
                  <c:v>4.0599999999999996</c:v>
                </c:pt>
                <c:pt idx="16">
                  <c:v>4.0599999999999996</c:v>
                </c:pt>
                <c:pt idx="17">
                  <c:v>4.0599999999999996</c:v>
                </c:pt>
                <c:pt idx="18">
                  <c:v>4.0599999999999996</c:v>
                </c:pt>
                <c:pt idx="19">
                  <c:v>4.0599999999999996</c:v>
                </c:pt>
                <c:pt idx="20">
                  <c:v>4.0599999999999996</c:v>
                </c:pt>
                <c:pt idx="21">
                  <c:v>4.0599999999999996</c:v>
                </c:pt>
                <c:pt idx="22">
                  <c:v>4.0599999999999996</c:v>
                </c:pt>
                <c:pt idx="23">
                  <c:v>4.0599999999999996</c:v>
                </c:pt>
                <c:pt idx="24">
                  <c:v>4.0599999999999996</c:v>
                </c:pt>
                <c:pt idx="25">
                  <c:v>4.0599999999999996</c:v>
                </c:pt>
                <c:pt idx="26">
                  <c:v>4.0599999999999996</c:v>
                </c:pt>
                <c:pt idx="27">
                  <c:v>4.0599999999999996</c:v>
                </c:pt>
                <c:pt idx="28">
                  <c:v>4.0599999999999996</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2.8549212598425272E-2"/>
                  <c:y val="3.1576868863614271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('RMS-1_wet'!$B$183,'RMS-1_wet'!$B$212)</c:f>
              <c:numCache>
                <c:formatCode>0.0</c:formatCode>
                <c:ptCount val="2"/>
                <c:pt idx="0">
                  <c:v>1</c:v>
                </c:pt>
                <c:pt idx="1">
                  <c:v>30</c:v>
                </c:pt>
              </c:numCache>
            </c:numRef>
          </c:xVal>
          <c:yVal>
            <c:numRef>
              <c:f>('RMS-1_wet'!$G$175,'RMS-1_wet'!$G$175)</c:f>
              <c:numCache>
                <c:formatCode>0.00</c:formatCode>
                <c:ptCount val="2"/>
                <c:pt idx="0">
                  <c:v>2</c:v>
                </c:pt>
                <c:pt idx="1">
                  <c:v>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1.5527340332458494E-2"/>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('RMS-1_wet'!$B$183,'RMS-1_wet'!$B$212)</c:f>
              <c:numCache>
                <c:formatCode>0.0</c:formatCode>
                <c:ptCount val="2"/>
                <c:pt idx="0">
                  <c:v>1</c:v>
                </c:pt>
                <c:pt idx="1">
                  <c:v>30</c:v>
                </c:pt>
              </c:numCache>
            </c:numRef>
          </c:xVal>
          <c:yVal>
            <c:numRef>
              <c:f>('RMS-1_wet'!$G$174,'RMS-1_wet'!$G$174)</c:f>
              <c:numCache>
                <c:formatCode>0.00E+00</c:formatCode>
                <c:ptCount val="2"/>
                <c:pt idx="0">
                  <c:v>2.3999999999999998E-3</c:v>
                </c:pt>
                <c:pt idx="1">
                  <c:v>2.3999999999999998E-3</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'RMS-1_wet'!$I$183:$I$212</c:f>
              <c:numCache>
                <c:formatCode>0.00</c:formatCode>
                <c:ptCount val="30"/>
                <c:pt idx="0" formatCode="0.0">
                  <c:v>13.19174197530864</c:v>
                </c:pt>
                <c:pt idx="1">
                  <c:v>7.6873829255518142</c:v>
                </c:pt>
                <c:pt idx="2">
                  <c:v>9.4379600707070672</c:v>
                </c:pt>
                <c:pt idx="3">
                  <c:v>8.6387411616161618</c:v>
                </c:pt>
                <c:pt idx="4">
                  <c:v>8.8686815432098722</c:v>
                </c:pt>
                <c:pt idx="5">
                  <c:v>8.8627612794612798</c:v>
                </c:pt>
                <c:pt idx="6" formatCode="0.0">
                  <c:v>12.751766245791245</c:v>
                </c:pt>
                <c:pt idx="7">
                  <c:v>8.3030588383838388</c:v>
                </c:pt>
                <c:pt idx="8">
                  <c:v>7.897259189814811</c:v>
                </c:pt>
                <c:pt idx="9">
                  <c:v>7.3948075617283928</c:v>
                </c:pt>
                <c:pt idx="10">
                  <c:v>7.6474576936026919</c:v>
                </c:pt>
                <c:pt idx="11">
                  <c:v>2.0893545267489708</c:v>
                </c:pt>
                <c:pt idx="12">
                  <c:v>7.9875532407407386</c:v>
                </c:pt>
                <c:pt idx="13">
                  <c:v>7.761175286195285</c:v>
                </c:pt>
                <c:pt idx="14">
                  <c:v>6.9550055555555561</c:v>
                </c:pt>
                <c:pt idx="15">
                  <c:v>8.1356358333333318</c:v>
                </c:pt>
                <c:pt idx="16">
                  <c:v>6.563957643097643</c:v>
                </c:pt>
                <c:pt idx="17">
                  <c:v>5.4688168672839508</c:v>
                </c:pt>
                <c:pt idx="18">
                  <c:v>8.4458225185185185</c:v>
                </c:pt>
                <c:pt idx="19">
                  <c:v>7.4872414814814796</c:v>
                </c:pt>
                <c:pt idx="20">
                  <c:v>6.137510771604938</c:v>
                </c:pt>
                <c:pt idx="21">
                  <c:v>2.6396086419753089</c:v>
                </c:pt>
                <c:pt idx="22">
                  <c:v>6.5340781635802463</c:v>
                </c:pt>
                <c:pt idx="23">
                  <c:v>5.9763920524691345</c:v>
                </c:pt>
                <c:pt idx="24">
                  <c:v>8.1407442760942761</c:v>
                </c:pt>
                <c:pt idx="25">
                  <c:v>7.54270308641975</c:v>
                </c:pt>
                <c:pt idx="26">
                  <c:v>8.1829206018518494</c:v>
                </c:pt>
                <c:pt idx="27">
                  <c:v>4.128914057239057</c:v>
                </c:pt>
                <c:pt idx="28">
                  <c:v>2.140946910634141</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4472C4"/>
              </a:solidFill>
              <a:prstDash val="solid"/>
            </a:ln>
            <a:effectLst/>
          </c:spPr>
          <c:marker>
            <c:symbol val="none"/>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'RMS-1_wet'!$J$183:$J$212</c:f>
              <c:numCache>
                <c:formatCode>0</c:formatCode>
                <c:ptCount val="30"/>
                <c:pt idx="0">
                  <c:v>199.80825802469136</c:v>
                </c:pt>
                <c:pt idx="1">
                  <c:v>192.12087509913954</c:v>
                </c:pt>
                <c:pt idx="2">
                  <c:v>182.68291502843246</c:v>
                </c:pt>
                <c:pt idx="3">
                  <c:v>174.04417386681629</c:v>
                </c:pt>
                <c:pt idx="4">
                  <c:v>165.17549232360642</c:v>
                </c:pt>
                <c:pt idx="5">
                  <c:v>156.31273104414515</c:v>
                </c:pt>
                <c:pt idx="6">
                  <c:v>143.56096479835389</c:v>
                </c:pt>
                <c:pt idx="7">
                  <c:v>135.25790595997006</c:v>
                </c:pt>
                <c:pt idx="8">
                  <c:v>127.36064677015526</c:v>
                </c:pt>
                <c:pt idx="9">
                  <c:v>119.96583920842686</c:v>
                </c:pt>
                <c:pt idx="10">
                  <c:v>112.31838151482417</c:v>
                </c:pt>
                <c:pt idx="11">
                  <c:v>110.22902698807519</c:v>
                </c:pt>
                <c:pt idx="12">
                  <c:v>102.24147374733445</c:v>
                </c:pt>
                <c:pt idx="13" formatCode="0.0">
                  <c:v>94.480298461139171</c:v>
                </c:pt>
                <c:pt idx="14" formatCode="0.0">
                  <c:v>87.525292905583612</c:v>
                </c:pt>
                <c:pt idx="15" formatCode="0.0">
                  <c:v>79.389657072250287</c:v>
                </c:pt>
                <c:pt idx="16" formatCode="0.0">
                  <c:v>72.82569942915265</c:v>
                </c:pt>
                <c:pt idx="17" formatCode="0.0">
                  <c:v>67.356882561868701</c:v>
                </c:pt>
                <c:pt idx="18" formatCode="0.0">
                  <c:v>58.911060043350183</c:v>
                </c:pt>
                <c:pt idx="19" formatCode="0.0">
                  <c:v>51.4238185618687</c:v>
                </c:pt>
                <c:pt idx="20" formatCode="0.0">
                  <c:v>45.286307790263763</c:v>
                </c:pt>
                <c:pt idx="21" formatCode="0.0">
                  <c:v>42.646699148288455</c:v>
                </c:pt>
                <c:pt idx="22" formatCode="0.0">
                  <c:v>36.112620984708208</c:v>
                </c:pt>
                <c:pt idx="23" formatCode="0.0">
                  <c:v>30.136228932239074</c:v>
                </c:pt>
                <c:pt idx="24" formatCode="0.0">
                  <c:v>21.995484656144797</c:v>
                </c:pt>
                <c:pt idx="25" formatCode="0.0">
                  <c:v>14.452781569725047</c:v>
                </c:pt>
                <c:pt idx="26" formatCode="0.00">
                  <c:v>6.269860967873198</c:v>
                </c:pt>
                <c:pt idx="27" formatCode="0.00">
                  <c:v>2.140946910634141</c:v>
                </c:pt>
                <c:pt idx="28">
                  <c:v>1.0000000000000001E-9</c:v>
                </c:pt>
                <c:pt idx="29">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('RMS-1_wet'!$B$183,'RMS-1_wet'!$B$212)</c:f>
              <c:numCache>
                <c:formatCode>0.0</c:formatCode>
                <c:ptCount val="2"/>
                <c:pt idx="0">
                  <c:v>1</c:v>
                </c:pt>
                <c:pt idx="1">
                  <c:v>30</c:v>
                </c:pt>
              </c:numCache>
            </c:numRef>
          </c:xVal>
          <c:yVal>
            <c:numRef>
              <c:f>('RMS-1_wet'!$H$214,'RMS-1_wet'!$H$214)</c:f>
              <c:numCache>
                <c:formatCode>0.00</c:formatCode>
                <c:ptCount val="2"/>
                <c:pt idx="0">
                  <c:v>3.9246666666666679</c:v>
                </c:pt>
                <c:pt idx="1">
                  <c:v>3.9246666666666679</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'RMS-1_wet'!$L$183:$L$212</c:f>
              <c:numCache>
                <c:formatCode>0.0</c:formatCode>
                <c:ptCount val="30"/>
                <c:pt idx="0">
                  <c:v>13.19174197530864</c:v>
                </c:pt>
                <c:pt idx="1">
                  <c:v>20.879124900860454</c:v>
                </c:pt>
                <c:pt idx="2">
                  <c:v>30.317084971567521</c:v>
                </c:pt>
                <c:pt idx="3">
                  <c:v>38.955826133183685</c:v>
                </c:pt>
                <c:pt idx="4">
                  <c:v>47.824507676393559</c:v>
                </c:pt>
                <c:pt idx="5">
                  <c:v>56.68726895585484</c:v>
                </c:pt>
                <c:pt idx="6">
                  <c:v>69.439035201646078</c:v>
                </c:pt>
                <c:pt idx="7">
                  <c:v>77.742094040029912</c:v>
                </c:pt>
                <c:pt idx="8">
                  <c:v>85.639353229844716</c:v>
                </c:pt>
                <c:pt idx="9">
                  <c:v>93.034160791573115</c:v>
                </c:pt>
                <c:pt idx="10" formatCode="0">
                  <c:v>100.6816184851758</c:v>
                </c:pt>
                <c:pt idx="11" formatCode="0">
                  <c:v>102.77097301192478</c:v>
                </c:pt>
                <c:pt idx="12" formatCode="0">
                  <c:v>110.75852625266552</c:v>
                </c:pt>
                <c:pt idx="13" formatCode="0">
                  <c:v>118.5197015388608</c:v>
                </c:pt>
                <c:pt idx="14" formatCode="0">
                  <c:v>125.47470709441636</c:v>
                </c:pt>
                <c:pt idx="15" formatCode="0">
                  <c:v>133.61034292774968</c:v>
                </c:pt>
                <c:pt idx="16" formatCode="0">
                  <c:v>140.17430057084732</c:v>
                </c:pt>
                <c:pt idx="17" formatCode="0">
                  <c:v>145.64311743813127</c:v>
                </c:pt>
                <c:pt idx="18" formatCode="0">
                  <c:v>154.0889399566498</c:v>
                </c:pt>
                <c:pt idx="19" formatCode="0">
                  <c:v>161.57618143813127</c:v>
                </c:pt>
                <c:pt idx="20" formatCode="0">
                  <c:v>167.71369220973622</c:v>
                </c:pt>
                <c:pt idx="21" formatCode="0">
                  <c:v>170.35330085171154</c:v>
                </c:pt>
                <c:pt idx="22" formatCode="0">
                  <c:v>176.88737901529177</c:v>
                </c:pt>
                <c:pt idx="23" formatCode="0">
                  <c:v>182.86377106776089</c:v>
                </c:pt>
                <c:pt idx="24" formatCode="0">
                  <c:v>191.00451534385516</c:v>
                </c:pt>
                <c:pt idx="25" formatCode="0">
                  <c:v>198.54721843027491</c:v>
                </c:pt>
                <c:pt idx="26" formatCode="0">
                  <c:v>206.73013903212677</c:v>
                </c:pt>
                <c:pt idx="27" formatCode="0">
                  <c:v>210.85905308936583</c:v>
                </c:pt>
                <c:pt idx="28" formatCode="0">
                  <c:v>212.99999999999997</c:v>
                </c:pt>
                <c:pt idx="29" formatCode="0">
                  <c:v>212.99999999999997</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('RMS-1_wet'!$B$183,'RMS-1_wet'!$B$212)</c:f>
              <c:numCache>
                <c:formatCode>0.0</c:formatCode>
                <c:ptCount val="2"/>
                <c:pt idx="0">
                  <c:v>1</c:v>
                </c:pt>
                <c:pt idx="1">
                  <c:v>30</c:v>
                </c:pt>
              </c:numCache>
            </c:numRef>
          </c:xVal>
          <c:yVal>
            <c:numRef>
              <c:f>('RMS-1_wet'!$G$178,'RMS-1_wet'!$G$178)</c:f>
              <c:numCache>
                <c:formatCode>0</c:formatCode>
                <c:ptCount val="2"/>
                <c:pt idx="0">
                  <c:v>213</c:v>
                </c:pt>
                <c:pt idx="1">
                  <c:v>213</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'RMS-1_wet'!$H$228:$H$257</c:f>
              <c:numCache>
                <c:formatCode>0.000</c:formatCode>
                <c:ptCount val="30"/>
                <c:pt idx="0">
                  <c:v>0.33313213453628399</c:v>
                </c:pt>
                <c:pt idx="1">
                  <c:v>0.33313213453628399</c:v>
                </c:pt>
                <c:pt idx="2">
                  <c:v>0.33313213453628399</c:v>
                </c:pt>
                <c:pt idx="3">
                  <c:v>0.33313213453628399</c:v>
                </c:pt>
                <c:pt idx="4">
                  <c:v>0.33313213453628399</c:v>
                </c:pt>
                <c:pt idx="5">
                  <c:v>0.33313213453628399</c:v>
                </c:pt>
                <c:pt idx="6">
                  <c:v>0.33313213453628399</c:v>
                </c:pt>
                <c:pt idx="7">
                  <c:v>0.33313213453628399</c:v>
                </c:pt>
                <c:pt idx="8">
                  <c:v>0.33313213453628399</c:v>
                </c:pt>
                <c:pt idx="9">
                  <c:v>0.33313213453628399</c:v>
                </c:pt>
                <c:pt idx="10">
                  <c:v>0.33313213453628399</c:v>
                </c:pt>
                <c:pt idx="11">
                  <c:v>0.33313213453628399</c:v>
                </c:pt>
                <c:pt idx="12">
                  <c:v>0.33313213453628399</c:v>
                </c:pt>
                <c:pt idx="13">
                  <c:v>0.33313213453628399</c:v>
                </c:pt>
                <c:pt idx="14">
                  <c:v>0.33313213453628399</c:v>
                </c:pt>
                <c:pt idx="15">
                  <c:v>0.33313213453628399</c:v>
                </c:pt>
                <c:pt idx="16">
                  <c:v>0.33313213453628399</c:v>
                </c:pt>
                <c:pt idx="17">
                  <c:v>0.33313213453628399</c:v>
                </c:pt>
                <c:pt idx="18">
                  <c:v>0.33313213453628399</c:v>
                </c:pt>
                <c:pt idx="19">
                  <c:v>0.33313213453628399</c:v>
                </c:pt>
                <c:pt idx="20">
                  <c:v>0.33313213453628399</c:v>
                </c:pt>
                <c:pt idx="21">
                  <c:v>0.33313213453628399</c:v>
                </c:pt>
                <c:pt idx="22">
                  <c:v>0.33313213453628399</c:v>
                </c:pt>
                <c:pt idx="23">
                  <c:v>0.33313213453628399</c:v>
                </c:pt>
                <c:pt idx="24">
                  <c:v>0.33313213453628399</c:v>
                </c:pt>
                <c:pt idx="25">
                  <c:v>0.33313213453628399</c:v>
                </c:pt>
                <c:pt idx="26">
                  <c:v>0.33313213453628399</c:v>
                </c:pt>
                <c:pt idx="27">
                  <c:v>0.33313213453628399</c:v>
                </c:pt>
                <c:pt idx="28">
                  <c:v>0.33313213453628399</c:v>
                </c:pt>
                <c:pt idx="29">
                  <c:v>0.33313213453628399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4089523184601929"/>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('RMS-1_wet'!$B$228,'RMS-1_wet'!$B$257)</c:f>
              <c:numCache>
                <c:formatCode>0.0</c:formatCode>
                <c:ptCount val="2"/>
                <c:pt idx="0">
                  <c:v>1</c:v>
                </c:pt>
                <c:pt idx="1">
                  <c:v>30</c:v>
                </c:pt>
              </c:numCache>
            </c:numRef>
          </c:xVal>
          <c:yVal>
            <c:numRef>
              <c:f>('RMS-1_wet'!$G$220,'RMS-1_wet'!$G$220)</c:f>
              <c:numCache>
                <c:formatCode>0.000</c:formatCode>
                <c:ptCount val="2"/>
                <c:pt idx="0">
                  <c:v>0.1</c:v>
                </c:pt>
                <c:pt idx="1">
                  <c:v>0.1</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391710411198585"/>
                  <c:y val="-3.083230047632941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('RMS-1_wet'!$B$228,'RMS-1_wet'!$B$257)</c:f>
              <c:numCache>
                <c:formatCode>0.0</c:formatCode>
                <c:ptCount val="2"/>
                <c:pt idx="0">
                  <c:v>1</c:v>
                </c:pt>
                <c:pt idx="1">
                  <c:v>30</c:v>
                </c:pt>
              </c:numCache>
            </c:numRef>
          </c:xVal>
          <c:yVal>
            <c:numRef>
              <c:f>('RMS-1_wet'!$G$219,'RMS-1_wet'!$G$219)</c:f>
              <c:numCache>
                <c:formatCode>0</c:formatCode>
                <c:ptCount val="2"/>
                <c:pt idx="0">
                  <c:v>5.3000000000000001E-5</c:v>
                </c:pt>
                <c:pt idx="1">
                  <c:v>5.3000000000000001E-5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'RMS-1_wet'!$I$228:$I$257</c:f>
              <c:numCache>
                <c:formatCode>0.000</c:formatCode>
                <c:ptCount val="30"/>
                <c:pt idx="0" formatCode="0.00">
                  <c:v>1.0824121089868135</c:v>
                </c:pt>
                <c:pt idx="1">
                  <c:v>0.63076706477508859</c:v>
                </c:pt>
                <c:pt idx="2">
                  <c:v>0.7744058581337101</c:v>
                </c:pt>
                <c:pt idx="3">
                  <c:v>0.7088281484915393</c:v>
                </c:pt>
                <c:pt idx="4">
                  <c:v>0.72769527414089907</c:v>
                </c:pt>
                <c:pt idx="5">
                  <c:v>0.72720950318040978</c:v>
                </c:pt>
                <c:pt idx="6" formatCode="0.00">
                  <c:v>1.046311110484772</c:v>
                </c:pt>
                <c:pt idx="7">
                  <c:v>0.68128465862344012</c:v>
                </c:pt>
                <c:pt idx="8">
                  <c:v>0.64798788445549094</c:v>
                </c:pt>
                <c:pt idx="9">
                  <c:v>0.60676059791222492</c:v>
                </c:pt>
                <c:pt idx="10">
                  <c:v>0.62749110966645127</c:v>
                </c:pt>
                <c:pt idx="11">
                  <c:v>0.17143623972880104</c:v>
                </c:pt>
                <c:pt idx="12">
                  <c:v>0.65539671448526482</c:v>
                </c:pt>
                <c:pt idx="13">
                  <c:v>0.63682189399026856</c:v>
                </c:pt>
                <c:pt idx="14">
                  <c:v>0.57067385380146207</c:v>
                </c:pt>
                <c:pt idx="15">
                  <c:v>0.66754722437640712</c:v>
                </c:pt>
                <c:pt idx="16">
                  <c:v>0.53858749277115114</c:v>
                </c:pt>
                <c:pt idx="17">
                  <c:v>0.44872872817397447</c:v>
                </c:pt>
                <c:pt idx="18">
                  <c:v>0.69299873978046511</c:v>
                </c:pt>
                <c:pt idx="19">
                  <c:v>0.61434500899372779</c:v>
                </c:pt>
                <c:pt idx="20">
                  <c:v>0.50359656750842086</c:v>
                </c:pt>
                <c:pt idx="21">
                  <c:v>0.21658582789203362</c:v>
                </c:pt>
                <c:pt idx="22">
                  <c:v>0.5361358142513325</c:v>
                </c:pt>
                <c:pt idx="23">
                  <c:v>0.49037641410461236</c:v>
                </c:pt>
                <c:pt idx="24">
                  <c:v>0.66796638359835536</c:v>
                </c:pt>
                <c:pt idx="25">
                  <c:v>0.61889575846118938</c:v>
                </c:pt>
                <c:pt idx="26">
                  <c:v>0.67142704601867997</c:v>
                </c:pt>
                <c:pt idx="27">
                  <c:v>0.33878668798150635</c:v>
                </c:pt>
                <c:pt idx="28">
                  <c:v>0.52748234719179232</c:v>
                </c:pt>
                <c:pt idx="29">
                  <c:v>0.26217190532325418</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4472C4"/>
              </a:solidFill>
              <a:prstDash val="solid"/>
            </a:ln>
            <a:effectLst/>
          </c:spPr>
          <c:marker>
            <c:symbol val="none"/>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'RMS-1_wet'!$J$228:$J$257</c:f>
              <c:numCache>
                <c:formatCode>0</c:formatCode>
                <c:ptCount val="30"/>
                <c:pt idx="0">
                  <c:v>247.49659003057721</c:v>
                </c:pt>
                <c:pt idx="1">
                  <c:v>246.86582296580212</c:v>
                </c:pt>
                <c:pt idx="2">
                  <c:v>246.09141710766841</c:v>
                </c:pt>
                <c:pt idx="3">
                  <c:v>245.38258895917687</c:v>
                </c:pt>
                <c:pt idx="4">
                  <c:v>244.65489368503597</c:v>
                </c:pt>
                <c:pt idx="5">
                  <c:v>243.92768418185557</c:v>
                </c:pt>
                <c:pt idx="6">
                  <c:v>242.8813730713708</c:v>
                </c:pt>
                <c:pt idx="7">
                  <c:v>242.20008841274736</c:v>
                </c:pt>
                <c:pt idx="8">
                  <c:v>241.55210052829187</c:v>
                </c:pt>
                <c:pt idx="9">
                  <c:v>240.94533993037965</c:v>
                </c:pt>
                <c:pt idx="10">
                  <c:v>240.31784882071318</c:v>
                </c:pt>
                <c:pt idx="11">
                  <c:v>240.14641258098439</c:v>
                </c:pt>
                <c:pt idx="12">
                  <c:v>239.49101586649911</c:v>
                </c:pt>
                <c:pt idx="13">
                  <c:v>238.85419397250885</c:v>
                </c:pt>
                <c:pt idx="14">
                  <c:v>238.2835201187074</c:v>
                </c:pt>
                <c:pt idx="15">
                  <c:v>237.61597289433098</c:v>
                </c:pt>
                <c:pt idx="16">
                  <c:v>237.07738540155984</c:v>
                </c:pt>
                <c:pt idx="17">
                  <c:v>236.62865667338588</c:v>
                </c:pt>
                <c:pt idx="18">
                  <c:v>235.9356579336054</c:v>
                </c:pt>
                <c:pt idx="19">
                  <c:v>235.32131292461168</c:v>
                </c:pt>
                <c:pt idx="20">
                  <c:v>234.81771635710325</c:v>
                </c:pt>
                <c:pt idx="21">
                  <c:v>234.60113052921122</c:v>
                </c:pt>
                <c:pt idx="22">
                  <c:v>234.06499471495988</c:v>
                </c:pt>
                <c:pt idx="23">
                  <c:v>233.57461830085526</c:v>
                </c:pt>
                <c:pt idx="24">
                  <c:v>232.90665191725691</c:v>
                </c:pt>
                <c:pt idx="25">
                  <c:v>232.28775615879573</c:v>
                </c:pt>
                <c:pt idx="26">
                  <c:v>231.61632911277704</c:v>
                </c:pt>
                <c:pt idx="27">
                  <c:v>231.27754242479554</c:v>
                </c:pt>
                <c:pt idx="28">
                  <c:v>230.75006007760376</c:v>
                </c:pt>
                <c:pt idx="29">
                  <c:v>230.48788817228052</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('RMS-1_wet'!$B$228,'RMS-1_wet'!$B$257)</c:f>
              <c:numCache>
                <c:formatCode>0.0</c:formatCode>
                <c:ptCount val="2"/>
                <c:pt idx="0">
                  <c:v>1</c:v>
                </c:pt>
                <c:pt idx="1">
                  <c:v>30</c:v>
                </c:pt>
              </c:numCache>
            </c:numRef>
          </c:xVal>
          <c:yVal>
            <c:numRef>
              <c:f>('RMS-1_wet'!$I$259,'RMS-1_wet'!$I$259)</c:f>
              <c:numCache>
                <c:formatCode>0.000</c:formatCode>
                <c:ptCount val="2"/>
                <c:pt idx="0">
                  <c:v>0.60303713224278466</c:v>
                </c:pt>
                <c:pt idx="1">
                  <c:v>0.60303713224278466</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'RMS-1_wet'!$L$228:$L$257</c:f>
              <c:numCache>
                <c:formatCode>0.00</c:formatCode>
                <c:ptCount val="30"/>
                <c:pt idx="0">
                  <c:v>1.0824121089868135</c:v>
                </c:pt>
                <c:pt idx="1">
                  <c:v>1.713179173761902</c:v>
                </c:pt>
                <c:pt idx="2">
                  <c:v>2.4875850318956121</c:v>
                </c:pt>
                <c:pt idx="3">
                  <c:v>3.1964131803871512</c:v>
                </c:pt>
                <c:pt idx="4">
                  <c:v>3.9241084545280502</c:v>
                </c:pt>
                <c:pt idx="5">
                  <c:v>4.6513179577084598</c:v>
                </c:pt>
                <c:pt idx="6">
                  <c:v>5.6976290681932316</c:v>
                </c:pt>
                <c:pt idx="7">
                  <c:v>6.3789137268166716</c:v>
                </c:pt>
                <c:pt idx="8">
                  <c:v>7.0269016112721623</c:v>
                </c:pt>
                <c:pt idx="9">
                  <c:v>7.6336622091843873</c:v>
                </c:pt>
                <c:pt idx="10">
                  <c:v>8.2611533188508393</c:v>
                </c:pt>
                <c:pt idx="11">
                  <c:v>8.4325895585796395</c:v>
                </c:pt>
                <c:pt idx="12">
                  <c:v>9.0879862730649048</c:v>
                </c:pt>
                <c:pt idx="13">
                  <c:v>9.7248081670551727</c:v>
                </c:pt>
                <c:pt idx="14" formatCode="0.0">
                  <c:v>10.295482020856635</c:v>
                </c:pt>
                <c:pt idx="15" formatCode="0.0">
                  <c:v>10.963029245233042</c:v>
                </c:pt>
                <c:pt idx="16" formatCode="0.0">
                  <c:v>11.501616738004193</c:v>
                </c:pt>
                <c:pt idx="17" formatCode="0.0">
                  <c:v>11.950345466178167</c:v>
                </c:pt>
                <c:pt idx="18" formatCode="0.0">
                  <c:v>12.643344205958632</c:v>
                </c:pt>
                <c:pt idx="19" formatCode="0.0">
                  <c:v>13.257689214952361</c:v>
                </c:pt>
                <c:pt idx="20" formatCode="0.0">
                  <c:v>13.761285782460781</c:v>
                </c:pt>
                <c:pt idx="21" formatCode="0.0">
                  <c:v>13.977871610352816</c:v>
                </c:pt>
                <c:pt idx="22" formatCode="0.0">
                  <c:v>14.514007424604149</c:v>
                </c:pt>
                <c:pt idx="23" formatCode="0.0">
                  <c:v>15.004383838708762</c:v>
                </c:pt>
                <c:pt idx="24" formatCode="0.0">
                  <c:v>15.672350222307116</c:v>
                </c:pt>
                <c:pt idx="25" formatCode="0.0">
                  <c:v>16.291245980768306</c:v>
                </c:pt>
                <c:pt idx="26" formatCode="0.0">
                  <c:v>16.962673026786987</c:v>
                </c:pt>
                <c:pt idx="27" formatCode="0.0">
                  <c:v>17.301459714768495</c:v>
                </c:pt>
                <c:pt idx="28" formatCode="0.0">
                  <c:v>17.828942061960287</c:v>
                </c:pt>
                <c:pt idx="29" formatCode="0.0">
                  <c:v>18.09111396728354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36E-2"/>
                  <c:y val="-3.894554413337223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('RMS-1_wet'!$B$228,'RMS-1_wet'!$B$257)</c:f>
              <c:numCache>
                <c:formatCode>0.0</c:formatCode>
                <c:ptCount val="2"/>
                <c:pt idx="0">
                  <c:v>1</c:v>
                </c:pt>
                <c:pt idx="1">
                  <c:v>30</c:v>
                </c:pt>
              </c:numCache>
            </c:numRef>
          </c:xVal>
          <c:yVal>
            <c:numRef>
              <c:f>('RMS-1_wet'!$G$223,'RMS-1_wet'!$G$223)</c:f>
              <c:numCache>
                <c:formatCode>0</c:formatCode>
                <c:ptCount val="2"/>
                <c:pt idx="0">
                  <c:v>248.57900213956401</c:v>
                </c:pt>
                <c:pt idx="1">
                  <c:v>248.57900213956401</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'RMS-1_wet'!$H$273:$H$302</c:f>
              <c:numCache>
                <c:formatCode>0.00000</c:formatCode>
                <c:ptCount val="30"/>
                <c:pt idx="0">
                  <c:v>7.7409906567242996E-3</c:v>
                </c:pt>
                <c:pt idx="1">
                  <c:v>7.7409906567242996E-3</c:v>
                </c:pt>
                <c:pt idx="2">
                  <c:v>7.7409906567242996E-3</c:v>
                </c:pt>
                <c:pt idx="3">
                  <c:v>7.7409906567242996E-3</c:v>
                </c:pt>
                <c:pt idx="4">
                  <c:v>7.7409906567242996E-3</c:v>
                </c:pt>
                <c:pt idx="5">
                  <c:v>7.7409906567242996E-3</c:v>
                </c:pt>
                <c:pt idx="6">
                  <c:v>7.7409906567242996E-3</c:v>
                </c:pt>
                <c:pt idx="7">
                  <c:v>7.7409906567242996E-3</c:v>
                </c:pt>
                <c:pt idx="8">
                  <c:v>7.7409906567242996E-3</c:v>
                </c:pt>
                <c:pt idx="9">
                  <c:v>7.7409906567242996E-3</c:v>
                </c:pt>
                <c:pt idx="10">
                  <c:v>7.7409906567242996E-3</c:v>
                </c:pt>
                <c:pt idx="11">
                  <c:v>7.7409906567242996E-3</c:v>
                </c:pt>
                <c:pt idx="12">
                  <c:v>7.7409906567242996E-3</c:v>
                </c:pt>
                <c:pt idx="13">
                  <c:v>7.7409906567242996E-3</c:v>
                </c:pt>
                <c:pt idx="14">
                  <c:v>7.7409906567242996E-3</c:v>
                </c:pt>
                <c:pt idx="15">
                  <c:v>7.7409906567242996E-3</c:v>
                </c:pt>
                <c:pt idx="16">
                  <c:v>7.7409906567242996E-3</c:v>
                </c:pt>
                <c:pt idx="17">
                  <c:v>7.7409906567242996E-3</c:v>
                </c:pt>
                <c:pt idx="18">
                  <c:v>7.7409906567242996E-3</c:v>
                </c:pt>
                <c:pt idx="19">
                  <c:v>7.7409906567242996E-3</c:v>
                </c:pt>
                <c:pt idx="20">
                  <c:v>7.7409906567242996E-3</c:v>
                </c:pt>
                <c:pt idx="21">
                  <c:v>7.7409906567242996E-3</c:v>
                </c:pt>
                <c:pt idx="22">
                  <c:v>7.7409906567242996E-3</c:v>
                </c:pt>
                <c:pt idx="23">
                  <c:v>7.7409906567242996E-3</c:v>
                </c:pt>
                <c:pt idx="24">
                  <c:v>7.7409906567242996E-3</c:v>
                </c:pt>
                <c:pt idx="25">
                  <c:v>7.7409906567242996E-3</c:v>
                </c:pt>
                <c:pt idx="26">
                  <c:v>7.7409906567242996E-3</c:v>
                </c:pt>
                <c:pt idx="27">
                  <c:v>7.7409906567242996E-3</c:v>
                </c:pt>
                <c:pt idx="28">
                  <c:v>7.7409906567242996E-3</c:v>
                </c:pt>
                <c:pt idx="29">
                  <c:v>7.7409906567242996E-3</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3811745406824141"/>
                  <c:y val="2.771884417225617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('RMS-1_wet'!$B$273,'RMS-1_wet'!$B$302)</c:f>
              <c:numCache>
                <c:formatCode>0.0</c:formatCode>
                <c:ptCount val="2"/>
                <c:pt idx="0">
                  <c:v>1</c:v>
                </c:pt>
                <c:pt idx="1">
                  <c:v>30</c:v>
                </c:pt>
              </c:numCache>
            </c:numRef>
          </c:xVal>
          <c:yVal>
            <c:numRef>
              <c:f>('RMS-1_wet'!$G$265,'RMS-1_wet'!$G$265)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59280599300087478"/>
                  <c:y val="-3.08323004763294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('RMS-1_wet'!$B$273,'RMS-1_wet'!$B$302)</c:f>
              <c:numCache>
                <c:formatCode>0.0</c:formatCode>
                <c:ptCount val="2"/>
                <c:pt idx="0">
                  <c:v>1</c:v>
                </c:pt>
                <c:pt idx="1">
                  <c:v>30</c:v>
                </c:pt>
              </c:numCache>
            </c:numRef>
          </c:xVal>
          <c:yVal>
            <c:numRef>
              <c:f>('RMS-1_wet'!$G$264,'RMS-1_wet'!$G$264)</c:f>
              <c:numCache>
                <c:formatCode>0.000000</c:formatCode>
                <c:ptCount val="2"/>
                <c:pt idx="0">
                  <c:v>2.3E-5</c:v>
                </c:pt>
                <c:pt idx="1">
                  <c:v>2.3E-5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'RMS-1_wet'!$I$273:$I$302</c:f>
              <c:numCache>
                <c:formatCode>0.0000</c:formatCode>
                <c:ptCount val="30"/>
                <c:pt idx="0">
                  <c:v>2.5152007728271416E-2</c:v>
                </c:pt>
                <c:pt idx="1">
                  <c:v>1.4657132857477466E-2</c:v>
                </c:pt>
                <c:pt idx="2">
                  <c:v>1.7994867173862172E-2</c:v>
                </c:pt>
                <c:pt idx="3">
                  <c:v>1.6471038083234073E-2</c:v>
                </c:pt>
                <c:pt idx="4">
                  <c:v>1.6909453439273615E-2</c:v>
                </c:pt>
                <c:pt idx="5">
                  <c:v>1.6898165580563465E-2</c:v>
                </c:pt>
                <c:pt idx="6">
                  <c:v>2.4313128907734568E-2</c:v>
                </c:pt>
                <c:pt idx="7">
                  <c:v>1.5831010071468327E-2</c:v>
                </c:pt>
                <c:pt idx="8">
                  <c:v>1.5057293005440042E-2</c:v>
                </c:pt>
                <c:pt idx="9">
                  <c:v>1.4099294641284161E-2</c:v>
                </c:pt>
                <c:pt idx="10">
                  <c:v>1.4581009496027785E-2</c:v>
                </c:pt>
                <c:pt idx="11" formatCode="0.00000">
                  <c:v>3.9836635148148784E-3</c:v>
                </c:pt>
                <c:pt idx="12">
                  <c:v>1.5229451972084229E-2</c:v>
                </c:pt>
                <c:pt idx="13">
                  <c:v>1.4797828910255481E-2</c:v>
                </c:pt>
                <c:pt idx="14">
                  <c:v>1.3260747050005212E-2</c:v>
                </c:pt>
                <c:pt idx="15">
                  <c:v>1.5511793342942054E-2</c:v>
                </c:pt>
                <c:pt idx="16">
                  <c:v>1.2515156351318451E-2</c:v>
                </c:pt>
                <c:pt idx="17">
                  <c:v>1.0427108441621015E-2</c:v>
                </c:pt>
                <c:pt idx="18">
                  <c:v>1.610321014881861E-2</c:v>
                </c:pt>
                <c:pt idx="19">
                  <c:v>1.4275533584430232E-2</c:v>
                </c:pt>
                <c:pt idx="20">
                  <c:v>1.1702072300132654E-2</c:v>
                </c:pt>
                <c:pt idx="21" formatCode="0.00000">
                  <c:v>5.0328043928422623E-3</c:v>
                </c:pt>
                <c:pt idx="22">
                  <c:v>1.2458186703098758E-2</c:v>
                </c:pt>
                <c:pt idx="23">
                  <c:v>1.1394875625390377E-2</c:v>
                </c:pt>
                <c:pt idx="24">
                  <c:v>1.5521533344834389E-2</c:v>
                </c:pt>
                <c:pt idx="25">
                  <c:v>1.4381279339512519E-2</c:v>
                </c:pt>
                <c:pt idx="26">
                  <c:v>1.5601948749667971E-2</c:v>
                </c:pt>
                <c:pt idx="27" formatCode="0.00000">
                  <c:v>7.872385502341173E-3</c:v>
                </c:pt>
                <c:pt idx="28">
                  <c:v>1.2257106108609079E-2</c:v>
                </c:pt>
                <c:pt idx="29" formatCode="0.00000">
                  <c:v>6.0920879710026085E-3</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4472C4"/>
              </a:solidFill>
              <a:prstDash val="solid"/>
            </a:ln>
            <a:effectLst/>
          </c:spPr>
          <c:marker>
            <c:symbol val="none"/>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'RMS-1_wet'!$J$273:$J$302</c:f>
              <c:numCache>
                <c:formatCode>0.00</c:formatCode>
                <c:ptCount val="30"/>
                <c:pt idx="0">
                  <c:v>1.1756571049286186</c:v>
                </c:pt>
                <c:pt idx="1">
                  <c:v>1.1609999720711413</c:v>
                </c:pt>
                <c:pt idx="2">
                  <c:v>1.1430051048972791</c:v>
                </c:pt>
                <c:pt idx="3">
                  <c:v>1.1265340668140451</c:v>
                </c:pt>
                <c:pt idx="4">
                  <c:v>1.1096246133747716</c:v>
                </c:pt>
                <c:pt idx="5">
                  <c:v>1.092726447794208</c:v>
                </c:pt>
                <c:pt idx="6">
                  <c:v>1.0684133188864735</c:v>
                </c:pt>
                <c:pt idx="7">
                  <c:v>1.0525823088150053</c:v>
                </c:pt>
                <c:pt idx="8">
                  <c:v>1.0375250158095652</c:v>
                </c:pt>
                <c:pt idx="9">
                  <c:v>1.0234257211682811</c:v>
                </c:pt>
                <c:pt idx="10">
                  <c:v>1.0088447116722534</c:v>
                </c:pt>
                <c:pt idx="11">
                  <c:v>1.0048610481574385</c:v>
                </c:pt>
                <c:pt idx="12" formatCode="0.000">
                  <c:v>0.98963159618535423</c:v>
                </c:pt>
                <c:pt idx="13" formatCode="0.000">
                  <c:v>0.97483376727509874</c:v>
                </c:pt>
                <c:pt idx="14" formatCode="0.000">
                  <c:v>0.9615730202250935</c:v>
                </c:pt>
                <c:pt idx="15" formatCode="0.000">
                  <c:v>0.94606122688215144</c:v>
                </c:pt>
                <c:pt idx="16" formatCode="0.000">
                  <c:v>0.93354607053083294</c:v>
                </c:pt>
                <c:pt idx="17" formatCode="0.000">
                  <c:v>0.92311896208921196</c:v>
                </c:pt>
                <c:pt idx="18" formatCode="0.000">
                  <c:v>0.9070157519403933</c:v>
                </c:pt>
                <c:pt idx="19" formatCode="0.000">
                  <c:v>0.89274021835596307</c:v>
                </c:pt>
                <c:pt idx="20" formatCode="0.000">
                  <c:v>0.88103814605583042</c:v>
                </c:pt>
                <c:pt idx="21" formatCode="0.000">
                  <c:v>0.87600534166298816</c:v>
                </c:pt>
                <c:pt idx="22" formatCode="0.000">
                  <c:v>0.86354715495988943</c:v>
                </c:pt>
                <c:pt idx="23" formatCode="0.000">
                  <c:v>0.85215227933449911</c:v>
                </c:pt>
                <c:pt idx="24" formatCode="0.000">
                  <c:v>0.83663074598966469</c:v>
                </c:pt>
                <c:pt idx="25" formatCode="0.000">
                  <c:v>0.82224946665015219</c:v>
                </c:pt>
                <c:pt idx="26" formatCode="0.000">
                  <c:v>0.80664751790048417</c:v>
                </c:pt>
                <c:pt idx="27" formatCode="0.000">
                  <c:v>0.79877513239814302</c:v>
                </c:pt>
                <c:pt idx="28" formatCode="0.000">
                  <c:v>0.78651802628953393</c:v>
                </c:pt>
                <c:pt idx="29" formatCode="0.000">
                  <c:v>0.78042593831853135</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('RMS-1_wet'!$B$273,'RMS-1_wet'!$B$302)</c:f>
              <c:numCache>
                <c:formatCode>0.0</c:formatCode>
                <c:ptCount val="2"/>
                <c:pt idx="0">
                  <c:v>1</c:v>
                </c:pt>
                <c:pt idx="1">
                  <c:v>30</c:v>
                </c:pt>
              </c:numCache>
            </c:numRef>
          </c:xVal>
          <c:yVal>
            <c:numRef>
              <c:f>('RMS-1_wet'!$I$304,'RMS-1_wet'!$I$304)</c:f>
              <c:numCache>
                <c:formatCode>0.0000</c:formatCode>
                <c:ptCount val="2"/>
                <c:pt idx="0">
                  <c:v>1.4012772477945301E-2</c:v>
                </c:pt>
                <c:pt idx="1">
                  <c:v>1.4012772477945301E-2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'RMS-1_wet'!$L$273:$L$302</c:f>
              <c:numCache>
                <c:formatCode>0.0000</c:formatCode>
                <c:ptCount val="30"/>
                <c:pt idx="0">
                  <c:v>2.5152007728271416E-2</c:v>
                </c:pt>
                <c:pt idx="1">
                  <c:v>3.980914058574888E-2</c:v>
                </c:pt>
                <c:pt idx="2">
                  <c:v>5.7804007759611052E-2</c:v>
                </c:pt>
                <c:pt idx="3">
                  <c:v>7.4275045842845125E-2</c:v>
                </c:pt>
                <c:pt idx="4">
                  <c:v>9.1184499282118747E-2</c:v>
                </c:pt>
                <c:pt idx="5" formatCode="0.000">
                  <c:v>0.10808266486268221</c:v>
                </c:pt>
                <c:pt idx="6" formatCode="0.000">
                  <c:v>0.13239579377041677</c:v>
                </c:pt>
                <c:pt idx="7" formatCode="0.000">
                  <c:v>0.14822680384188511</c:v>
                </c:pt>
                <c:pt idx="8" formatCode="0.000">
                  <c:v>0.16328409684732514</c:v>
                </c:pt>
                <c:pt idx="9" formatCode="0.000">
                  <c:v>0.17738339148860929</c:v>
                </c:pt>
                <c:pt idx="10" formatCode="0.000">
                  <c:v>0.19196440098463707</c:v>
                </c:pt>
                <c:pt idx="11" formatCode="0.000">
                  <c:v>0.19594806449945196</c:v>
                </c:pt>
                <c:pt idx="12" formatCode="0.000">
                  <c:v>0.21117751647153618</c:v>
                </c:pt>
                <c:pt idx="13" formatCode="0.000">
                  <c:v>0.22597534538179165</c:v>
                </c:pt>
                <c:pt idx="14" formatCode="0.000">
                  <c:v>0.23923609243179686</c:v>
                </c:pt>
                <c:pt idx="15" formatCode="0.000">
                  <c:v>0.25474788577473889</c:v>
                </c:pt>
                <c:pt idx="16" formatCode="0.000">
                  <c:v>0.26726304212605734</c:v>
                </c:pt>
                <c:pt idx="17" formatCode="0.000">
                  <c:v>0.27769015056767837</c:v>
                </c:pt>
                <c:pt idx="18" formatCode="0.000">
                  <c:v>0.29379336071649698</c:v>
                </c:pt>
                <c:pt idx="19" formatCode="0.000">
                  <c:v>0.30806889430092721</c:v>
                </c:pt>
                <c:pt idx="20" formatCode="0.000">
                  <c:v>0.31977096660105986</c:v>
                </c:pt>
                <c:pt idx="21" formatCode="0.000">
                  <c:v>0.32480377099390212</c:v>
                </c:pt>
                <c:pt idx="22" formatCode="0.000">
                  <c:v>0.3372619576970009</c:v>
                </c:pt>
                <c:pt idx="23" formatCode="0.000">
                  <c:v>0.34865683332239128</c:v>
                </c:pt>
                <c:pt idx="24" formatCode="0.000">
                  <c:v>0.36417836666722569</c:v>
                </c:pt>
                <c:pt idx="25" formatCode="0.000">
                  <c:v>0.37855964600673819</c:v>
                </c:pt>
                <c:pt idx="26" formatCode="0.000">
                  <c:v>0.39416159475640616</c:v>
                </c:pt>
                <c:pt idx="27" formatCode="0.000">
                  <c:v>0.40203398025874731</c:v>
                </c:pt>
                <c:pt idx="28" formatCode="0.000">
                  <c:v>0.4142910863673564</c:v>
                </c:pt>
                <c:pt idx="29" formatCode="0.000">
                  <c:v>0.42038317433835903</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('RMS-1_wet'!$B$273,'RMS-1_wet'!$B$302)</c:f>
              <c:numCache>
                <c:formatCode>0.0</c:formatCode>
                <c:ptCount val="2"/>
                <c:pt idx="0">
                  <c:v>1</c:v>
                </c:pt>
                <c:pt idx="1">
                  <c:v>30</c:v>
                </c:pt>
              </c:numCache>
            </c:numRef>
          </c:xVal>
          <c:yVal>
            <c:numRef>
              <c:f>('RMS-1_wet'!$G$268,'RMS-1_wet'!$G$268)</c:f>
              <c:numCache>
                <c:formatCode>0.00</c:formatCode>
                <c:ptCount val="2"/>
                <c:pt idx="0">
                  <c:v>1.2008091126568901</c:v>
                </c:pt>
                <c:pt idx="1">
                  <c:v>1.2008091126568901</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'RMS-1_wet'!$H$318:$H$347</c:f>
              <c:numCache>
                <c:formatCode>0.0000</c:formatCode>
                <c:ptCount val="30"/>
                <c:pt idx="0">
                  <c:v>3.23216721978851E-2</c:v>
                </c:pt>
                <c:pt idx="1">
                  <c:v>2.3255663626504202E-2</c:v>
                </c:pt>
                <c:pt idx="2">
                  <c:v>2.7902072976060999E-2</c:v>
                </c:pt>
                <c:pt idx="3">
                  <c:v>3.0361085016578103E-2</c:v>
                </c:pt>
                <c:pt idx="4">
                  <c:v>3.0361085016578103E-2</c:v>
                </c:pt>
                <c:pt idx="5">
                  <c:v>3.0361085016578103E-2</c:v>
                </c:pt>
                <c:pt idx="6">
                  <c:v>3.0361085016578103E-2</c:v>
                </c:pt>
                <c:pt idx="7">
                  <c:v>3.0361085016578103E-2</c:v>
                </c:pt>
                <c:pt idx="8">
                  <c:v>3.0361085016578103E-2</c:v>
                </c:pt>
                <c:pt idx="9">
                  <c:v>3.0361085016578103E-2</c:v>
                </c:pt>
                <c:pt idx="10">
                  <c:v>3.0361085016578103E-2</c:v>
                </c:pt>
                <c:pt idx="11">
                  <c:v>3.0361085016578103E-2</c:v>
                </c:pt>
                <c:pt idx="12">
                  <c:v>3.0361085016578103E-2</c:v>
                </c:pt>
                <c:pt idx="13">
                  <c:v>3.0361085016578103E-2</c:v>
                </c:pt>
                <c:pt idx="14">
                  <c:v>3.0361085016578103E-2</c:v>
                </c:pt>
                <c:pt idx="15">
                  <c:v>3.0361085016578103E-2</c:v>
                </c:pt>
                <c:pt idx="16">
                  <c:v>3.0361085016578103E-2</c:v>
                </c:pt>
                <c:pt idx="17">
                  <c:v>3.0361085016578103E-2</c:v>
                </c:pt>
                <c:pt idx="18">
                  <c:v>3.0361085016578103E-2</c:v>
                </c:pt>
                <c:pt idx="19">
                  <c:v>3.0361085016578103E-2</c:v>
                </c:pt>
                <c:pt idx="20">
                  <c:v>3.0361085016578103E-2</c:v>
                </c:pt>
                <c:pt idx="21">
                  <c:v>3.0361085016578103E-2</c:v>
                </c:pt>
                <c:pt idx="22">
                  <c:v>3.0361085016578103E-2</c:v>
                </c:pt>
                <c:pt idx="23">
                  <c:v>3.0361085016578103E-2</c:v>
                </c:pt>
                <c:pt idx="24">
                  <c:v>3.0361085016578103E-2</c:v>
                </c:pt>
                <c:pt idx="25">
                  <c:v>3.0361085016578103E-2</c:v>
                </c:pt>
                <c:pt idx="26">
                  <c:v>3.0361085016578103E-2</c:v>
                </c:pt>
                <c:pt idx="27">
                  <c:v>3.0361085016578103E-2</c:v>
                </c:pt>
                <c:pt idx="28">
                  <c:v>3.0361085016578103E-2</c:v>
                </c:pt>
                <c:pt idx="29">
                  <c:v>3.0361085016578103E-2</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3533967629046353"/>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('RMS-1_wet'!$B$318,'RMS-1_wet'!$B$347)</c:f>
              <c:numCache>
                <c:formatCode>0.0</c:formatCode>
                <c:ptCount val="2"/>
                <c:pt idx="0">
                  <c:v>1</c:v>
                </c:pt>
                <c:pt idx="1">
                  <c:v>30</c:v>
                </c:pt>
              </c:numCache>
            </c:numRef>
          </c:xVal>
          <c:yVal>
            <c:numRef>
              <c:f>('RMS-1_wet'!$G$310,'RMS-1_wet'!$G$310)</c:f>
              <c:numCache>
                <c:formatCode>0.0000</c:formatCode>
                <c:ptCount val="2"/>
                <c:pt idx="0">
                  <c:v>0.05</c:v>
                </c:pt>
                <c:pt idx="1">
                  <c:v>0.05</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113932633420819"/>
                  <c:y val="-2.6974275784971323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('RMS-1_wet'!$B$318,'RMS-1_wet'!$B$347)</c:f>
              <c:numCache>
                <c:formatCode>0.0</c:formatCode>
                <c:ptCount val="2"/>
                <c:pt idx="0">
                  <c:v>1</c:v>
                </c:pt>
                <c:pt idx="1">
                  <c:v>30</c:v>
                </c:pt>
              </c:numCache>
            </c:numRef>
          </c:xVal>
          <c:yVal>
            <c:numRef>
              <c:f>('RMS-1_wet'!$G$309,'RMS-1_wet'!$G$309)</c:f>
              <c:numCache>
                <c:formatCode>0.0</c:formatCode>
                <c:ptCount val="2"/>
                <c:pt idx="0">
                  <c:v>3.1999999999999999E-5</c:v>
                </c:pt>
                <c:pt idx="1">
                  <c:v>3.1999999999999999E-5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'RMS-1_wet'!$I$318:$I$347</c:f>
              <c:numCache>
                <c:formatCode>0.0000</c:formatCode>
                <c:ptCount val="30"/>
                <c:pt idx="0" formatCode="0.000">
                  <c:v>0.10501949749877024</c:v>
                </c:pt>
                <c:pt idx="1">
                  <c:v>4.4033298395262266E-2</c:v>
                </c:pt>
                <c:pt idx="2">
                  <c:v>6.4861736610349371E-2</c:v>
                </c:pt>
                <c:pt idx="3">
                  <c:v>6.460136818818743E-2</c:v>
                </c:pt>
                <c:pt idx="4">
                  <c:v>6.6320885300086715E-2</c:v>
                </c:pt>
                <c:pt idx="5">
                  <c:v>6.6276612977182375E-2</c:v>
                </c:pt>
                <c:pt idx="6">
                  <c:v>9.5358980073891389E-2</c:v>
                </c:pt>
                <c:pt idx="7">
                  <c:v>6.2091102288133491E-2</c:v>
                </c:pt>
                <c:pt idx="8">
                  <c:v>5.9056492034463108E-2</c:v>
                </c:pt>
                <c:pt idx="9">
                  <c:v>5.5299108636174966E-2</c:v>
                </c:pt>
                <c:pt idx="10">
                  <c:v>5.7188451526146711E-2</c:v>
                </c:pt>
                <c:pt idx="11">
                  <c:v>1.562440158039355E-2</c:v>
                </c:pt>
                <c:pt idx="12">
                  <c:v>5.9731719954821072E-2</c:v>
                </c:pt>
                <c:pt idx="13">
                  <c:v>5.8038843027768468E-2</c:v>
                </c:pt>
                <c:pt idx="14">
                  <c:v>5.2010225360343665E-2</c:v>
                </c:pt>
                <c:pt idx="15">
                  <c:v>6.0839096354618857E-2</c:v>
                </c:pt>
                <c:pt idx="16">
                  <c:v>4.9085930060912608E-2</c:v>
                </c:pt>
                <c:pt idx="17">
                  <c:v>4.0896358090567575E-2</c:v>
                </c:pt>
                <c:pt idx="18">
                  <c:v>6.3158703329968119E-2</c:v>
                </c:pt>
                <c:pt idx="19">
                  <c:v>5.5990338709090988E-2</c:v>
                </c:pt>
                <c:pt idx="20">
                  <c:v>4.5896917814497881E-2</c:v>
                </c:pt>
                <c:pt idx="21">
                  <c:v>1.97392567461839E-2</c:v>
                </c:pt>
                <c:pt idx="22">
                  <c:v>4.8862488332371029E-2</c:v>
                </c:pt>
                <c:pt idx="23">
                  <c:v>4.469205595995495E-2</c:v>
                </c:pt>
                <c:pt idx="24">
                  <c:v>6.0877297799192098E-2</c:v>
                </c:pt>
                <c:pt idx="25">
                  <c:v>5.640508612354584E-2</c:v>
                </c:pt>
                <c:pt idx="26">
                  <c:v>6.1192696570623768E-2</c:v>
                </c:pt>
                <c:pt idx="27">
                  <c:v>3.0876431211324988E-2</c:v>
                </c:pt>
                <c:pt idx="28">
                  <c:v>4.8073826351597029E-2</c:v>
                </c:pt>
                <c:pt idx="29">
                  <c:v>2.3893892786889401E-2</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9050">
              <a:solidFill>
                <a:schemeClr val="accent1"/>
              </a:solidFill>
              <a:prstDash val="dash"/>
            </a:ln>
            <a:effectLst/>
          </c:spPr>
          <c:marker>
            <c:symbol val="none"/>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'RMS-1_wet'!$J$318:$J$347</c:f>
              <c:numCache>
                <c:formatCode>0.00E+00</c:formatCode>
                <c:ptCount val="30"/>
                <c:pt idx="0">
                  <c:v>6023.9949805025008</c:v>
                </c:pt>
                <c:pt idx="1">
                  <c:v>6023.9509472041054</c:v>
                </c:pt>
                <c:pt idx="2">
                  <c:v>6023.8860854674949</c:v>
                </c:pt>
                <c:pt idx="3">
                  <c:v>6023.8214840993069</c:v>
                </c:pt>
                <c:pt idx="4">
                  <c:v>6023.7551632140066</c:v>
                </c:pt>
                <c:pt idx="5">
                  <c:v>6023.6888866010295</c:v>
                </c:pt>
                <c:pt idx="6">
                  <c:v>6023.5935276209557</c:v>
                </c:pt>
                <c:pt idx="7">
                  <c:v>6023.5314365186678</c:v>
                </c:pt>
                <c:pt idx="8">
                  <c:v>6023.4723800266329</c:v>
                </c:pt>
                <c:pt idx="9">
                  <c:v>6023.4170809179968</c:v>
                </c:pt>
                <c:pt idx="10">
                  <c:v>6023.3598924664702</c:v>
                </c:pt>
                <c:pt idx="11">
                  <c:v>6023.3442680648895</c:v>
                </c:pt>
                <c:pt idx="12">
                  <c:v>6023.2845363449351</c:v>
                </c:pt>
                <c:pt idx="13">
                  <c:v>6023.226497501907</c:v>
                </c:pt>
                <c:pt idx="14">
                  <c:v>6023.1744872765466</c:v>
                </c:pt>
                <c:pt idx="15">
                  <c:v>6023.1136481801923</c:v>
                </c:pt>
                <c:pt idx="16">
                  <c:v>6023.0645622501315</c:v>
                </c:pt>
                <c:pt idx="17">
                  <c:v>6023.0236658920412</c:v>
                </c:pt>
                <c:pt idx="18">
                  <c:v>6022.9605071887108</c:v>
                </c:pt>
                <c:pt idx="19">
                  <c:v>6022.9045168500015</c:v>
                </c:pt>
                <c:pt idx="20">
                  <c:v>6022.8586199321871</c:v>
                </c:pt>
                <c:pt idx="21">
                  <c:v>6022.838880675441</c:v>
                </c:pt>
                <c:pt idx="22">
                  <c:v>6022.7900181871082</c:v>
                </c:pt>
                <c:pt idx="23">
                  <c:v>6022.7453261311484</c:v>
                </c:pt>
                <c:pt idx="24">
                  <c:v>6022.6844488333491</c:v>
                </c:pt>
                <c:pt idx="25">
                  <c:v>6022.6280437472251</c:v>
                </c:pt>
                <c:pt idx="26">
                  <c:v>6022.5668510506548</c:v>
                </c:pt>
                <c:pt idx="27">
                  <c:v>6022.5359746194436</c:v>
                </c:pt>
                <c:pt idx="28">
                  <c:v>6022.4879007930922</c:v>
                </c:pt>
                <c:pt idx="29">
                  <c:v>6022.4640069003053</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('RMS-1_wet'!$B$318,'RMS-1_wet'!$B$347)</c:f>
              <c:numCache>
                <c:formatCode>0.0</c:formatCode>
                <c:ptCount val="2"/>
                <c:pt idx="0">
                  <c:v>1</c:v>
                </c:pt>
                <c:pt idx="1">
                  <c:v>30</c:v>
                </c:pt>
              </c:numCache>
            </c:numRef>
          </c:xVal>
          <c:yVal>
            <c:numRef>
              <c:f>('RMS-1_wet'!$I$349,'RMS-1_wet'!$I$349)</c:f>
              <c:numCache>
                <c:formatCode>0.0000</c:formatCode>
                <c:ptCount val="2"/>
                <c:pt idx="0">
                  <c:v>5.4533103323110448E-2</c:v>
                </c:pt>
                <c:pt idx="1">
                  <c:v>5.4533103323110448E-2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'RMS-1_wet'!$L$318:$L$347</c:f>
              <c:numCache>
                <c:formatCode>0.000</c:formatCode>
                <c:ptCount val="30"/>
                <c:pt idx="0">
                  <c:v>0.10501949749877024</c:v>
                </c:pt>
                <c:pt idx="1">
                  <c:v>0.1490527958940325</c:v>
                </c:pt>
                <c:pt idx="2">
                  <c:v>0.21391453250438186</c:v>
                </c:pt>
                <c:pt idx="3">
                  <c:v>0.27851590069256926</c:v>
                </c:pt>
                <c:pt idx="4">
                  <c:v>0.34483678599265599</c:v>
                </c:pt>
                <c:pt idx="5">
                  <c:v>0.41111339896983834</c:v>
                </c:pt>
                <c:pt idx="6">
                  <c:v>0.50647237904372977</c:v>
                </c:pt>
                <c:pt idx="7">
                  <c:v>0.5685634813318633</c:v>
                </c:pt>
                <c:pt idx="8">
                  <c:v>0.62761997336632636</c:v>
                </c:pt>
                <c:pt idx="9">
                  <c:v>0.68291908200250129</c:v>
                </c:pt>
                <c:pt idx="10">
                  <c:v>0.740107533528648</c:v>
                </c:pt>
                <c:pt idx="11">
                  <c:v>0.75573193510904157</c:v>
                </c:pt>
                <c:pt idx="12">
                  <c:v>0.81546365506386265</c:v>
                </c:pt>
                <c:pt idx="13">
                  <c:v>0.87350249809163116</c:v>
                </c:pt>
                <c:pt idx="14">
                  <c:v>0.92551272345197488</c:v>
                </c:pt>
                <c:pt idx="15">
                  <c:v>0.9863518198065937</c:v>
                </c:pt>
                <c:pt idx="16" formatCode="0.00">
                  <c:v>1.0354377498675063</c:v>
                </c:pt>
                <c:pt idx="17" formatCode="0.00">
                  <c:v>1.0763341079580737</c:v>
                </c:pt>
                <c:pt idx="18" formatCode="0.00">
                  <c:v>1.1394928112880418</c:v>
                </c:pt>
                <c:pt idx="19" formatCode="0.00">
                  <c:v>1.1954831499971328</c:v>
                </c:pt>
                <c:pt idx="20" formatCode="0.00">
                  <c:v>1.2413800678116307</c:v>
                </c:pt>
                <c:pt idx="21" formatCode="0.00">
                  <c:v>1.2611193245578145</c:v>
                </c:pt>
                <c:pt idx="22" formatCode="0.00">
                  <c:v>1.3099818128901854</c:v>
                </c:pt>
                <c:pt idx="23" formatCode="0.00">
                  <c:v>1.3546738688501403</c:v>
                </c:pt>
                <c:pt idx="24" formatCode="0.00">
                  <c:v>1.4155511666493323</c:v>
                </c:pt>
                <c:pt idx="25" formatCode="0.00">
                  <c:v>1.4719562527728782</c:v>
                </c:pt>
                <c:pt idx="26" formatCode="0.00">
                  <c:v>1.533148949343502</c:v>
                </c:pt>
                <c:pt idx="27" formatCode="0.00">
                  <c:v>1.564025380554827</c:v>
                </c:pt>
                <c:pt idx="28" formatCode="0.00">
                  <c:v>1.6120992069064239</c:v>
                </c:pt>
                <c:pt idx="29" formatCode="0.00">
                  <c:v>1.6359930996933134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7022309711286116E-2"/>
                  <c:y val="3.0498900311072226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('RMS-1_wet'!$B$318,'RMS-1_wet'!$B$347)</c:f>
              <c:numCache>
                <c:formatCode>0.0</c:formatCode>
                <c:ptCount val="2"/>
                <c:pt idx="0">
                  <c:v>1</c:v>
                </c:pt>
                <c:pt idx="1">
                  <c:v>30</c:v>
                </c:pt>
              </c:numCache>
            </c:numRef>
          </c:xVal>
          <c:yVal>
            <c:numRef>
              <c:f>('RMS-1_wet'!$G$313,'RMS-1_wet'!$G$313)</c:f>
              <c:numCache>
                <c:formatCode>0.00E+00</c:formatCode>
                <c:ptCount val="2"/>
                <c:pt idx="0">
                  <c:v>6024.0999999999995</c:v>
                </c:pt>
                <c:pt idx="1">
                  <c:v>6024.0999999999995</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'RMS-1_wet'!$H$363:$H$392</c:f>
              <c:numCache>
                <c:formatCode>0.000</c:formatCode>
                <c:ptCount val="30"/>
                <c:pt idx="0">
                  <c:v>0.237229538829651</c:v>
                </c:pt>
                <c:pt idx="1">
                  <c:v>0.237229538829651</c:v>
                </c:pt>
                <c:pt idx="2">
                  <c:v>0.237229538829651</c:v>
                </c:pt>
                <c:pt idx="3">
                  <c:v>0.237229538829651</c:v>
                </c:pt>
                <c:pt idx="4">
                  <c:v>0.237229538829651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3256189851268576"/>
                  <c:y val="-2.629350150675609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('RMS-1_wet'!$B$363,'RMS-1_wet'!$B$392)</c:f>
              <c:numCache>
                <c:formatCode>0.0</c:formatCode>
                <c:ptCount val="2"/>
                <c:pt idx="0">
                  <c:v>1</c:v>
                </c:pt>
                <c:pt idx="1">
                  <c:v>30</c:v>
                </c:pt>
              </c:numCache>
            </c:numRef>
          </c:xVal>
          <c:yVal>
            <c:numRef>
              <c:f>('RMS-1_wet'!$G$355,'RMS-1_wet'!$G$355)</c:f>
              <c:numCache>
                <c:formatCode>0.000</c:formatCode>
                <c:ptCount val="2"/>
                <c:pt idx="0">
                  <c:v>0.1</c:v>
                </c:pt>
                <c:pt idx="1">
                  <c:v>0.1</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1225043744531926"/>
                  <c:y val="-3.08323004763294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('RMS-1_wet'!$B$363,'RMS-1_wet'!$B$392)</c:f>
              <c:numCache>
                <c:formatCode>0.0</c:formatCode>
                <c:ptCount val="2"/>
                <c:pt idx="0">
                  <c:v>1</c:v>
                </c:pt>
                <c:pt idx="1">
                  <c:v>30</c:v>
                </c:pt>
              </c:numCache>
            </c:numRef>
          </c:xVal>
          <c:yVal>
            <c:numRef>
              <c:f>('RMS-1_wet'!$G$354,'RMS-1_wet'!$G$354)</c:f>
              <c:numCache>
                <c:formatCode>0</c:formatCode>
                <c:ptCount val="2"/>
                <c:pt idx="0">
                  <c:v>3.3000000000000003E-5</c:v>
                </c:pt>
                <c:pt idx="1">
                  <c:v>3.3000000000000003E-5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4E-5"/>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'RMS-1_wet'!$I$363:$I$392</c:f>
              <c:numCache>
                <c:formatCode>0.000</c:formatCode>
                <c:ptCount val="30"/>
                <c:pt idx="0">
                  <c:v>0.77080563181335426</c:v>
                </c:pt>
                <c:pt idx="1">
                  <c:v>0.44918086360482523</c:v>
                </c:pt>
                <c:pt idx="2">
                  <c:v>0.55146869829224088</c:v>
                </c:pt>
                <c:pt idx="3">
                  <c:v>0.50476960143815908</c:v>
                </c:pt>
                <c:pt idx="4">
                  <c:v>0.18206604237172075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4472C4"/>
              </a:solidFill>
              <a:prstDash val="solid"/>
            </a:ln>
            <a:effectLst/>
          </c:spPr>
          <c:marker>
            <c:symbol val="none"/>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'RMS-1_wet'!$J$363:$J$392</c:f>
              <c:numCache>
                <c:formatCode>0.00</c:formatCode>
                <c:ptCount val="30"/>
                <c:pt idx="0">
                  <c:v>1.6874852057069458</c:v>
                </c:pt>
                <c:pt idx="1">
                  <c:v>1.2383043421021207</c:v>
                </c:pt>
                <c:pt idx="2" formatCode="0.000">
                  <c:v>0.68683564380987983</c:v>
                </c:pt>
                <c:pt idx="3" formatCode="0.000">
                  <c:v>0.18206604237172075</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('RMS-1_wet'!$B$363,'RMS-1_wet'!$B$392)</c:f>
              <c:numCache>
                <c:formatCode>0.0</c:formatCode>
                <c:ptCount val="2"/>
                <c:pt idx="0">
                  <c:v>1</c:v>
                </c:pt>
                <c:pt idx="1">
                  <c:v>30</c:v>
                </c:pt>
              </c:numCache>
            </c:numRef>
          </c:xVal>
          <c:yVal>
            <c:numRef>
              <c:f>('RMS-1_wet'!$I$394,'RMS-1_wet'!$I$394)</c:f>
              <c:numCache>
                <c:formatCode>0.0000</c:formatCode>
                <c:ptCount val="2"/>
                <c:pt idx="0">
                  <c:v>0.49165816750405994</c:v>
                </c:pt>
                <c:pt idx="1">
                  <c:v>0.49165816750405994</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'RMS-1_wet'!$L$363:$L$392</c:f>
              <c:numCache>
                <c:formatCode>0.00</c:formatCode>
                <c:ptCount val="30"/>
                <c:pt idx="0" formatCode="0.000">
                  <c:v>0.77080563181335426</c:v>
                </c:pt>
                <c:pt idx="1">
                  <c:v>1.2199864954181794</c:v>
                </c:pt>
                <c:pt idx="2">
                  <c:v>1.7714551937104202</c:v>
                </c:pt>
                <c:pt idx="3">
                  <c:v>2.276224795148579</c:v>
                </c:pt>
                <c:pt idx="4">
                  <c:v>2.4582908375202996</c:v>
                </c:pt>
                <c:pt idx="5">
                  <c:v>2.4582908375202996</c:v>
                </c:pt>
                <c:pt idx="6">
                  <c:v>2.4582908375202996</c:v>
                </c:pt>
                <c:pt idx="7">
                  <c:v>2.4582908375202996</c:v>
                </c:pt>
                <c:pt idx="8">
                  <c:v>2.4582908375202996</c:v>
                </c:pt>
                <c:pt idx="9">
                  <c:v>2.4582908375202996</c:v>
                </c:pt>
                <c:pt idx="10">
                  <c:v>2.4582908375202996</c:v>
                </c:pt>
                <c:pt idx="11">
                  <c:v>2.4582908375202996</c:v>
                </c:pt>
                <c:pt idx="12">
                  <c:v>2.4582908375202996</c:v>
                </c:pt>
                <c:pt idx="13">
                  <c:v>2.4582908375202996</c:v>
                </c:pt>
                <c:pt idx="14">
                  <c:v>2.4582908375202996</c:v>
                </c:pt>
                <c:pt idx="15">
                  <c:v>2.4582908375202996</c:v>
                </c:pt>
                <c:pt idx="16">
                  <c:v>2.4582908375202996</c:v>
                </c:pt>
                <c:pt idx="17">
                  <c:v>2.4582908375202996</c:v>
                </c:pt>
                <c:pt idx="18">
                  <c:v>2.4582908375202996</c:v>
                </c:pt>
                <c:pt idx="19">
                  <c:v>2.4582908375202996</c:v>
                </c:pt>
                <c:pt idx="20">
                  <c:v>2.4582908375202996</c:v>
                </c:pt>
                <c:pt idx="21">
                  <c:v>2.4582908375202996</c:v>
                </c:pt>
                <c:pt idx="22">
                  <c:v>2.4582908375202996</c:v>
                </c:pt>
                <c:pt idx="23">
                  <c:v>2.4582908375202996</c:v>
                </c:pt>
                <c:pt idx="24">
                  <c:v>2.4582908375202996</c:v>
                </c:pt>
                <c:pt idx="25">
                  <c:v>2.4582908375202996</c:v>
                </c:pt>
                <c:pt idx="26">
                  <c:v>2.4582908375202996</c:v>
                </c:pt>
                <c:pt idx="27">
                  <c:v>2.4582908375202996</c:v>
                </c:pt>
                <c:pt idx="28">
                  <c:v>2.4582908375202996</c:v>
                </c:pt>
                <c:pt idx="29">
                  <c:v>2.4582908375202996</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36E-2"/>
                  <c:y val="-4.2803568824730277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('RMS-1_wet'!$B$363,'RMS-1_wet'!$B$392)</c:f>
              <c:numCache>
                <c:formatCode>0.0</c:formatCode>
                <c:ptCount val="2"/>
                <c:pt idx="0">
                  <c:v>1</c:v>
                </c:pt>
                <c:pt idx="1">
                  <c:v>30</c:v>
                </c:pt>
              </c:numCache>
            </c:numRef>
          </c:xVal>
          <c:yVal>
            <c:numRef>
              <c:f>('RMS-1_wet'!$G$358,'RMS-1_wet'!$G$358)</c:f>
              <c:numCache>
                <c:formatCode>0.00</c:formatCode>
                <c:ptCount val="2"/>
                <c:pt idx="0">
                  <c:v>2.4582908375203001</c:v>
                </c:pt>
                <c:pt idx="1">
                  <c:v>2.4582908375203001</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'RMS-1_wet'!$H$408:$H$437</c:f>
              <c:numCache>
                <c:formatCode>0.000</c:formatCode>
                <c:ptCount val="30"/>
                <c:pt idx="0">
                  <c:v>0.11460258792175</c:v>
                </c:pt>
                <c:pt idx="1">
                  <c:v>0.11460258792175</c:v>
                </c:pt>
                <c:pt idx="2">
                  <c:v>0.11460258792175</c:v>
                </c:pt>
                <c:pt idx="3">
                  <c:v>0.11460258792175</c:v>
                </c:pt>
                <c:pt idx="4">
                  <c:v>0.11460258792175</c:v>
                </c:pt>
                <c:pt idx="5">
                  <c:v>0.11460258792175</c:v>
                </c:pt>
                <c:pt idx="6">
                  <c:v>0.11460258792175</c:v>
                </c:pt>
                <c:pt idx="7">
                  <c:v>0.11460258792175</c:v>
                </c:pt>
                <c:pt idx="8">
                  <c:v>0.11460258792175</c:v>
                </c:pt>
                <c:pt idx="9">
                  <c:v>0.11460258792175</c:v>
                </c:pt>
                <c:pt idx="10">
                  <c:v>0.11460258792175</c:v>
                </c:pt>
                <c:pt idx="11">
                  <c:v>0.11460258792175</c:v>
                </c:pt>
                <c:pt idx="12">
                  <c:v>0.11460258792175</c:v>
                </c:pt>
                <c:pt idx="13">
                  <c:v>0.11460258792175</c:v>
                </c:pt>
                <c:pt idx="14">
                  <c:v>0.11460258792175</c:v>
                </c:pt>
                <c:pt idx="15">
                  <c:v>0.11460258792175</c:v>
                </c:pt>
                <c:pt idx="16">
                  <c:v>0.11460258792175</c:v>
                </c:pt>
                <c:pt idx="17">
                  <c:v>0.11460258792175</c:v>
                </c:pt>
                <c:pt idx="18">
                  <c:v>0.11460258792175</c:v>
                </c:pt>
                <c:pt idx="19">
                  <c:v>0.11460258792175</c:v>
                </c:pt>
                <c:pt idx="20">
                  <c:v>0.11460258792175</c:v>
                </c:pt>
                <c:pt idx="21">
                  <c:v>0.11460258792175</c:v>
                </c:pt>
                <c:pt idx="22">
                  <c:v>0.11460258792175</c:v>
                </c:pt>
                <c:pt idx="23">
                  <c:v>0.11460258792175</c:v>
                </c:pt>
                <c:pt idx="24">
                  <c:v>0.11460258792175</c:v>
                </c:pt>
                <c:pt idx="25">
                  <c:v>0.11460258792175</c:v>
                </c:pt>
                <c:pt idx="26">
                  <c:v>0.11460258792175</c:v>
                </c:pt>
                <c:pt idx="27">
                  <c:v>0.11460258792175</c:v>
                </c:pt>
                <c:pt idx="28">
                  <c:v>0.11460258792175</c:v>
                </c:pt>
                <c:pt idx="29">
                  <c:v>0.11460258792175</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3811745406824141"/>
                  <c:y val="3.1576868863614271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('RMS-1_wet'!$B$408,'RMS-1_wet'!$B$437)</c:f>
              <c:numCache>
                <c:formatCode>0.0</c:formatCode>
                <c:ptCount val="2"/>
                <c:pt idx="0">
                  <c:v>1</c:v>
                </c:pt>
                <c:pt idx="1">
                  <c:v>30</c:v>
                </c:pt>
              </c:numCache>
            </c:numRef>
          </c:xVal>
          <c:yVal>
            <c:numRef>
              <c:f>('RMS-1_wet'!$G$400,'RMS-1_wet'!$G$400)</c:f>
              <c:numCache>
                <c:formatCode>0.0000</c:formatCode>
                <c:ptCount val="2"/>
                <c:pt idx="0">
                  <c:v>0.05</c:v>
                </c:pt>
                <c:pt idx="1">
                  <c:v>0.05</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669488188976373"/>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('RMS-1_wet'!$B$408,'RMS-1_wet'!$B$437)</c:f>
              <c:numCache>
                <c:formatCode>0.0</c:formatCode>
                <c:ptCount val="2"/>
                <c:pt idx="0">
                  <c:v>1</c:v>
                </c:pt>
                <c:pt idx="1">
                  <c:v>30</c:v>
                </c:pt>
              </c:numCache>
            </c:numRef>
          </c:xVal>
          <c:yVal>
            <c:numRef>
              <c:f>('RMS-1_wet'!$G$399,'RMS-1_wet'!$G$399)</c:f>
              <c:numCache>
                <c:formatCode>0</c:formatCode>
                <c:ptCount val="2"/>
                <c:pt idx="0">
                  <c:v>6.2000000000000003E-5</c:v>
                </c:pt>
                <c:pt idx="1">
                  <c:v>6.2000000000000003E-5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'RMS-1_wet'!$I$408:$I$437</c:f>
              <c:numCache>
                <c:formatCode>0.000</c:formatCode>
                <c:ptCount val="30"/>
                <c:pt idx="0">
                  <c:v>0.3723664457059972</c:v>
                </c:pt>
                <c:pt idx="1">
                  <c:v>0.21699359054524917</c:v>
                </c:pt>
                <c:pt idx="2">
                  <c:v>0.26640754896679125</c:v>
                </c:pt>
                <c:pt idx="3">
                  <c:v>0.24384780628260022</c:v>
                </c:pt>
                <c:pt idx="4">
                  <c:v>0.25033838825263816</c:v>
                </c:pt>
                <c:pt idx="5">
                  <c:v>0.2501712755563899</c:v>
                </c:pt>
                <c:pt idx="6">
                  <c:v>0.35994714589677224</c:v>
                </c:pt>
                <c:pt idx="7">
                  <c:v>0.234372421316588</c:v>
                </c:pt>
                <c:pt idx="8">
                  <c:v>0.22291781789201975</c:v>
                </c:pt>
                <c:pt idx="9">
                  <c:v>0.2087349959993596</c:v>
                </c:pt>
                <c:pt idx="10">
                  <c:v>0.21586661150467146</c:v>
                </c:pt>
                <c:pt idx="11" formatCode="0.0000">
                  <c:v>5.8976708337796876E-2</c:v>
                </c:pt>
                <c:pt idx="12">
                  <c:v>0.22546656959400241</c:v>
                </c:pt>
                <c:pt idx="13">
                  <c:v>0.2190765451015538</c:v>
                </c:pt>
                <c:pt idx="14">
                  <c:v>0.19632059992039788</c:v>
                </c:pt>
                <c:pt idx="15">
                  <c:v>0.22964653223865103</c:v>
                </c:pt>
                <c:pt idx="16">
                  <c:v>0.1852823972679164</c:v>
                </c:pt>
                <c:pt idx="17">
                  <c:v>0.15436959750267448</c:v>
                </c:pt>
                <c:pt idx="18">
                  <c:v>0.23840224575123514</c:v>
                </c:pt>
                <c:pt idx="19">
                  <c:v>0.21134415028888057</c:v>
                </c:pt>
                <c:pt idx="20">
                  <c:v>0.17324497975949327</c:v>
                </c:pt>
                <c:pt idx="21" formatCode="0.0000">
                  <c:v>7.4508862431277453E-2</c:v>
                </c:pt>
                <c:pt idx="22">
                  <c:v>0.18443898207618029</c:v>
                </c:pt>
                <c:pt idx="23">
                  <c:v>0.16869704326303989</c:v>
                </c:pt>
                <c:pt idx="24">
                  <c:v>0.22979072947033927</c:v>
                </c:pt>
                <c:pt idx="25">
                  <c:v>0.21290967823376222</c:v>
                </c:pt>
                <c:pt idx="26">
                  <c:v>0.23098125067251876</c:v>
                </c:pt>
                <c:pt idx="27">
                  <c:v>0.11654784144484941</c:v>
                </c:pt>
                <c:pt idx="28">
                  <c:v>0.18146205605582091</c:v>
                </c:pt>
                <c:pt idx="29" formatCode="0.0000">
                  <c:v>9.0191175559343889E-2</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9050">
              <a:solidFill>
                <a:schemeClr val="accent1"/>
              </a:solidFill>
              <a:prstDash val="dash"/>
            </a:ln>
            <a:effectLst/>
          </c:spPr>
          <c:marker>
            <c:symbol val="none"/>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'RMS-1_wet'!$J$408:$J$437</c:f>
              <c:numCache>
                <c:formatCode>0.0</c:formatCode>
                <c:ptCount val="30"/>
                <c:pt idx="0">
                  <c:v>22.734041708431803</c:v>
                </c:pt>
                <c:pt idx="1">
                  <c:v>22.517048117886553</c:v>
                </c:pt>
                <c:pt idx="2">
                  <c:v>22.25064056891976</c:v>
                </c:pt>
                <c:pt idx="3">
                  <c:v>22.006792762637161</c:v>
                </c:pt>
                <c:pt idx="4">
                  <c:v>21.756454374384525</c:v>
                </c:pt>
                <c:pt idx="5">
                  <c:v>21.506283098828135</c:v>
                </c:pt>
                <c:pt idx="6">
                  <c:v>21.146335952931363</c:v>
                </c:pt>
                <c:pt idx="7">
                  <c:v>20.911963531614774</c:v>
                </c:pt>
                <c:pt idx="8">
                  <c:v>20.689045713722752</c:v>
                </c:pt>
                <c:pt idx="9">
                  <c:v>20.480310717723391</c:v>
                </c:pt>
                <c:pt idx="10">
                  <c:v>20.264444106218718</c:v>
                </c:pt>
                <c:pt idx="11">
                  <c:v>20.20546739788092</c:v>
                </c:pt>
                <c:pt idx="12">
                  <c:v>19.980000828286919</c:v>
                </c:pt>
                <c:pt idx="13">
                  <c:v>19.760924283185364</c:v>
                </c:pt>
                <c:pt idx="14">
                  <c:v>19.564603683264966</c:v>
                </c:pt>
                <c:pt idx="15">
                  <c:v>19.334957151026316</c:v>
                </c:pt>
                <c:pt idx="16">
                  <c:v>19.149674753758401</c:v>
                </c:pt>
                <c:pt idx="17">
                  <c:v>18.995305156255725</c:v>
                </c:pt>
                <c:pt idx="18">
                  <c:v>18.75690291050449</c:v>
                </c:pt>
                <c:pt idx="19">
                  <c:v>18.545558760215609</c:v>
                </c:pt>
                <c:pt idx="20">
                  <c:v>18.372313780456118</c:v>
                </c:pt>
                <c:pt idx="21">
                  <c:v>18.297804918024841</c:v>
                </c:pt>
                <c:pt idx="22">
                  <c:v>18.113365935948661</c:v>
                </c:pt>
                <c:pt idx="23">
                  <c:v>17.94466889268562</c:v>
                </c:pt>
                <c:pt idx="24">
                  <c:v>17.714878163215282</c:v>
                </c:pt>
                <c:pt idx="25">
                  <c:v>17.501968484981521</c:v>
                </c:pt>
                <c:pt idx="26">
                  <c:v>17.270987234309004</c:v>
                </c:pt>
                <c:pt idx="27">
                  <c:v>17.154439392864155</c:v>
                </c:pt>
                <c:pt idx="28">
                  <c:v>16.972977336808334</c:v>
                </c:pt>
                <c:pt idx="29">
                  <c:v>16.88278616124899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('RMS-1_wet'!$B$408,'RMS-1_wet'!$B$437)</c:f>
              <c:numCache>
                <c:formatCode>0.0</c:formatCode>
                <c:ptCount val="2"/>
                <c:pt idx="0">
                  <c:v>1</c:v>
                </c:pt>
                <c:pt idx="1">
                  <c:v>30</c:v>
                </c:pt>
              </c:numCache>
            </c:numRef>
          </c:xVal>
          <c:yVal>
            <c:numRef>
              <c:f>('RMS-1_wet'!$I$439,'RMS-1_wet'!$I$439)</c:f>
              <c:numCache>
                <c:formatCode>0.000</c:formatCode>
                <c:ptCount val="2"/>
                <c:pt idx="0">
                  <c:v>0.20745406642962708</c:v>
                </c:pt>
                <c:pt idx="1">
                  <c:v>0.20745406642962708</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layout>
            <c:manualLayout>
              <c:xMode val="edge"/>
              <c:yMode val="edge"/>
              <c:x val="0.38324453193350833"/>
              <c:y val="0.89010401477593082"/>
            </c:manualLayout>
          </c:layout>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'RMS-1_wet'!$L$408:$L$437</c:f>
              <c:numCache>
                <c:formatCode>0.000</c:formatCode>
                <c:ptCount val="30"/>
                <c:pt idx="0">
                  <c:v>0.3723664457059972</c:v>
                </c:pt>
                <c:pt idx="1">
                  <c:v>0.58936003625124633</c:v>
                </c:pt>
                <c:pt idx="2">
                  <c:v>0.85576758521803753</c:v>
                </c:pt>
                <c:pt idx="3" formatCode="0.00">
                  <c:v>1.0996153915006377</c:v>
                </c:pt>
                <c:pt idx="4" formatCode="0.00">
                  <c:v>1.3499537797532759</c:v>
                </c:pt>
                <c:pt idx="5" formatCode="0.00">
                  <c:v>1.6001250553096658</c:v>
                </c:pt>
                <c:pt idx="6" formatCode="0.00">
                  <c:v>1.960072201206438</c:v>
                </c:pt>
                <c:pt idx="7" formatCode="0.00">
                  <c:v>2.1944446225230259</c:v>
                </c:pt>
                <c:pt idx="8" formatCode="0.00">
                  <c:v>2.4173624404150456</c:v>
                </c:pt>
                <c:pt idx="9" formatCode="0.00">
                  <c:v>2.6260974364144052</c:v>
                </c:pt>
                <c:pt idx="10" formatCode="0.00">
                  <c:v>2.8419640479190766</c:v>
                </c:pt>
                <c:pt idx="11" formatCode="0.00">
                  <c:v>2.9009407562568734</c:v>
                </c:pt>
                <c:pt idx="12" formatCode="0.00">
                  <c:v>3.126407325850876</c:v>
                </c:pt>
                <c:pt idx="13" formatCode="0.00">
                  <c:v>3.3454838709524299</c:v>
                </c:pt>
                <c:pt idx="14" formatCode="0.00">
                  <c:v>3.5418044708728278</c:v>
                </c:pt>
                <c:pt idx="15" formatCode="0.00">
                  <c:v>3.771451003111479</c:v>
                </c:pt>
                <c:pt idx="16" formatCode="0.00">
                  <c:v>3.9567334003793952</c:v>
                </c:pt>
                <c:pt idx="17" formatCode="0.00">
                  <c:v>4.1111029978820701</c:v>
                </c:pt>
                <c:pt idx="18" formatCode="0.00">
                  <c:v>4.3495052436333053</c:v>
                </c:pt>
                <c:pt idx="19" formatCode="0.00">
                  <c:v>4.5608493939221857</c:v>
                </c:pt>
                <c:pt idx="20" formatCode="0.00">
                  <c:v>4.7340943736816792</c:v>
                </c:pt>
                <c:pt idx="21" formatCode="0.00">
                  <c:v>4.8086032361129565</c:v>
                </c:pt>
                <c:pt idx="22" formatCode="0.00">
                  <c:v>4.993042218189137</c:v>
                </c:pt>
                <c:pt idx="23" formatCode="0.00">
                  <c:v>5.1617392614521771</c:v>
                </c:pt>
                <c:pt idx="24" formatCode="0.00">
                  <c:v>5.3915299909225167</c:v>
                </c:pt>
                <c:pt idx="25" formatCode="0.00">
                  <c:v>5.604439669156279</c:v>
                </c:pt>
                <c:pt idx="26" formatCode="0.00">
                  <c:v>5.8354209198287981</c:v>
                </c:pt>
                <c:pt idx="27" formatCode="0.00">
                  <c:v>5.9519687612736476</c:v>
                </c:pt>
                <c:pt idx="28" formatCode="0.00">
                  <c:v>6.1334308173294687</c:v>
                </c:pt>
                <c:pt idx="29" formatCode="0.00">
                  <c:v>6.2236219928888126</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('RMS-1_wet'!$B$408,'RMS-1_wet'!$B$437)</c:f>
              <c:numCache>
                <c:formatCode>0.0</c:formatCode>
                <c:ptCount val="2"/>
                <c:pt idx="0">
                  <c:v>1</c:v>
                </c:pt>
                <c:pt idx="1">
                  <c:v>30</c:v>
                </c:pt>
              </c:numCache>
            </c:numRef>
          </c:xVal>
          <c:yVal>
            <c:numRef>
              <c:f>('RMS-1_wet'!$G$403,'RMS-1_wet'!$G$403)</c:f>
              <c:numCache>
                <c:formatCode>0.0</c:formatCode>
                <c:ptCount val="2"/>
                <c:pt idx="0">
                  <c:v>23.106408154137799</c:v>
                </c:pt>
                <c:pt idx="1">
                  <c:v>23.106408154137799</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'RMS-1_wet'!$H$453:$H$482</c:f>
              <c:numCache>
                <c:formatCode>0.00</c:formatCode>
                <c:ptCount val="30"/>
                <c:pt idx="0">
                  <c:v>7.34</c:v>
                </c:pt>
                <c:pt idx="1">
                  <c:v>7.34</c:v>
                </c:pt>
                <c:pt idx="2">
                  <c:v>7.34</c:v>
                </c:pt>
                <c:pt idx="3">
                  <c:v>7.34</c:v>
                </c:pt>
                <c:pt idx="4">
                  <c:v>7.34</c:v>
                </c:pt>
                <c:pt idx="5">
                  <c:v>7.34</c:v>
                </c:pt>
                <c:pt idx="6">
                  <c:v>7.34</c:v>
                </c:pt>
                <c:pt idx="7">
                  <c:v>7.34</c:v>
                </c:pt>
                <c:pt idx="8">
                  <c:v>7.34</c:v>
                </c:pt>
                <c:pt idx="9">
                  <c:v>7.34</c:v>
                </c:pt>
                <c:pt idx="10">
                  <c:v>7.34</c:v>
                </c:pt>
                <c:pt idx="11">
                  <c:v>7.34</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58952318460192"/>
                  <c:y val="-3.015154355705536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('RMS-1_wet'!$B$453,'RMS-1_wet'!$B$482)</c:f>
              <c:numCache>
                <c:formatCode>0.0</c:formatCode>
                <c:ptCount val="2"/>
                <c:pt idx="0">
                  <c:v>1</c:v>
                </c:pt>
                <c:pt idx="1">
                  <c:v>30</c:v>
                </c:pt>
              </c:numCache>
            </c:numRef>
          </c:xVal>
          <c:yVal>
            <c:numRef>
              <c:f>('RMS-1_wet'!$G$445,'RMS-1_wet'!$G$445)</c:f>
              <c:numCache>
                <c:formatCode>0.0</c:formatCode>
                <c:ptCount val="2"/>
                <c:pt idx="0">
                  <c:v>12</c:v>
                </c:pt>
                <c:pt idx="1">
                  <c:v>12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3447265966754141"/>
                  <c:y val="-3.0832395950506186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('RMS-1_wet'!$B$453,'RMS-1_wet'!$B$482)</c:f>
              <c:numCache>
                <c:formatCode>0.0</c:formatCode>
                <c:ptCount val="2"/>
                <c:pt idx="0">
                  <c:v>1</c:v>
                </c:pt>
                <c:pt idx="1">
                  <c:v>30</c:v>
                </c:pt>
              </c:numCache>
            </c:numRef>
          </c:xVal>
          <c:yVal>
            <c:numRef>
              <c:f>('RMS-1_wet'!$G$444,'RMS-1_wet'!$G$444)</c:f>
              <c:numCache>
                <c:formatCode>0.00E+00</c:formatCode>
                <c:ptCount val="2"/>
                <c:pt idx="0">
                  <c:v>3.5999999999999999E-3</c:v>
                </c:pt>
                <c:pt idx="1">
                  <c:v>3.5999999999999999E-3</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'RMS-1_wet'!$I$453:$I$482</c:f>
              <c:numCache>
                <c:formatCode>0.0</c:formatCode>
                <c:ptCount val="30"/>
                <c:pt idx="0">
                  <c:v>23.849109876543206</c:v>
                </c:pt>
                <c:pt idx="1">
                  <c:v>13.897879476243922</c:v>
                </c:pt>
                <c:pt idx="2">
                  <c:v>17.062715989898983</c:v>
                </c:pt>
                <c:pt idx="3">
                  <c:v>15.617822691197691</c:v>
                </c:pt>
                <c:pt idx="4">
                  <c:v>16.033527716049377</c:v>
                </c:pt>
                <c:pt idx="5">
                  <c:v>16.022824579124581</c:v>
                </c:pt>
                <c:pt idx="6">
                  <c:v>23.053685774410777</c:v>
                </c:pt>
                <c:pt idx="7">
                  <c:v>15.010948737373738</c:v>
                </c:pt>
                <c:pt idx="8">
                  <c:v>14.277310949074069</c:v>
                </c:pt>
                <c:pt idx="9">
                  <c:v>13.368937808641972</c:v>
                </c:pt>
                <c:pt idx="10">
                  <c:v>13.825699377104376</c:v>
                </c:pt>
                <c:pt idx="11" formatCode="0.00">
                  <c:v>2.9795370243373203</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9050">
              <a:solidFill>
                <a:schemeClr val="accent1"/>
              </a:solidFill>
              <a:prstDash val="dash"/>
            </a:ln>
            <a:effectLst/>
          </c:spPr>
          <c:marker>
            <c:symbol val="none"/>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'RMS-1_wet'!$J$453:$J$482</c:f>
              <c:numCache>
                <c:formatCode>0</c:formatCode>
                <c:ptCount val="30"/>
                <c:pt idx="0">
                  <c:v>161.1508901234568</c:v>
                </c:pt>
                <c:pt idx="1">
                  <c:v>147.25301064721288</c:v>
                </c:pt>
                <c:pt idx="2">
                  <c:v>130.1902946573139</c:v>
                </c:pt>
                <c:pt idx="3">
                  <c:v>114.57247196611621</c:v>
                </c:pt>
                <c:pt idx="4" formatCode="0.0">
                  <c:v>98.538944250066834</c:v>
                </c:pt>
                <c:pt idx="5" formatCode="0.0">
                  <c:v>82.51611967094226</c:v>
                </c:pt>
                <c:pt idx="6" formatCode="0.0">
                  <c:v>59.462433896531479</c:v>
                </c:pt>
                <c:pt idx="7" formatCode="0.0">
                  <c:v>44.451485159157741</c:v>
                </c:pt>
                <c:pt idx="8" formatCode="0.0">
                  <c:v>30.17417421008367</c:v>
                </c:pt>
                <c:pt idx="9" formatCode="0.0">
                  <c:v>16.805236401441697</c:v>
                </c:pt>
                <c:pt idx="10" formatCode="0.00">
                  <c:v>2.9795370243373203</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('RMS-1_wet'!$B$453,'RMS-1_wet'!$B$482)</c:f>
              <c:numCache>
                <c:formatCode>0.0</c:formatCode>
                <c:ptCount val="2"/>
                <c:pt idx="0">
                  <c:v>1</c:v>
                </c:pt>
                <c:pt idx="1">
                  <c:v>30</c:v>
                </c:pt>
              </c:numCache>
            </c:numRef>
          </c:xVal>
          <c:yVal>
            <c:numRef>
              <c:f>('RMS-1_wet'!$I$484,'RMS-1_wet'!$I$484)</c:f>
              <c:numCache>
                <c:formatCode>0.00</c:formatCode>
                <c:ptCount val="2"/>
                <c:pt idx="0">
                  <c:v>6.1666666666666679</c:v>
                </c:pt>
                <c:pt idx="1">
                  <c:v>6.1666666666666679</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'RMS-1_wet'!$L$453:$L$482</c:f>
              <c:numCache>
                <c:formatCode>0.0</c:formatCode>
                <c:ptCount val="30"/>
                <c:pt idx="0">
                  <c:v>23.849109876543206</c:v>
                </c:pt>
                <c:pt idx="1">
                  <c:v>37.746989352787125</c:v>
                </c:pt>
                <c:pt idx="2">
                  <c:v>54.809705342686108</c:v>
                </c:pt>
                <c:pt idx="3">
                  <c:v>70.427528033883803</c:v>
                </c:pt>
                <c:pt idx="4">
                  <c:v>86.46105574993318</c:v>
                </c:pt>
                <c:pt idx="5" formatCode="0">
                  <c:v>102.48388032905777</c:v>
                </c:pt>
                <c:pt idx="6" formatCode="0">
                  <c:v>125.53756610346855</c:v>
                </c:pt>
                <c:pt idx="7" formatCode="0">
                  <c:v>140.5485148408423</c:v>
                </c:pt>
                <c:pt idx="8" formatCode="0">
                  <c:v>154.82582578991637</c:v>
                </c:pt>
                <c:pt idx="9" formatCode="0">
                  <c:v>168.19476359855832</c:v>
                </c:pt>
                <c:pt idx="10" formatCode="0">
                  <c:v>182.0204629756627</c:v>
                </c:pt>
                <c:pt idx="11" formatCode="0">
                  <c:v>185.00000000000003</c:v>
                </c:pt>
                <c:pt idx="12" formatCode="0">
                  <c:v>185.00000000000003</c:v>
                </c:pt>
                <c:pt idx="13" formatCode="0">
                  <c:v>185.00000000000003</c:v>
                </c:pt>
                <c:pt idx="14" formatCode="0">
                  <c:v>185.00000000000003</c:v>
                </c:pt>
                <c:pt idx="15" formatCode="0">
                  <c:v>185.00000000000003</c:v>
                </c:pt>
                <c:pt idx="16" formatCode="0">
                  <c:v>185.00000000000003</c:v>
                </c:pt>
                <c:pt idx="17" formatCode="0">
                  <c:v>185.00000000000003</c:v>
                </c:pt>
                <c:pt idx="18" formatCode="0">
                  <c:v>185.00000000000003</c:v>
                </c:pt>
                <c:pt idx="19" formatCode="0">
                  <c:v>185.00000000000003</c:v>
                </c:pt>
                <c:pt idx="20" formatCode="0">
                  <c:v>185.00000000000003</c:v>
                </c:pt>
                <c:pt idx="21" formatCode="0">
                  <c:v>185.00000000000003</c:v>
                </c:pt>
                <c:pt idx="22" formatCode="0">
                  <c:v>185.00000000000003</c:v>
                </c:pt>
                <c:pt idx="23" formatCode="0">
                  <c:v>185.00000000000003</c:v>
                </c:pt>
                <c:pt idx="24" formatCode="0">
                  <c:v>185.00000000000003</c:v>
                </c:pt>
                <c:pt idx="25" formatCode="0">
                  <c:v>185.00000000000003</c:v>
                </c:pt>
                <c:pt idx="26" formatCode="0">
                  <c:v>185.00000000000003</c:v>
                </c:pt>
                <c:pt idx="27" formatCode="0">
                  <c:v>185.00000000000003</c:v>
                </c:pt>
                <c:pt idx="28" formatCode="0">
                  <c:v>185.00000000000003</c:v>
                </c:pt>
                <c:pt idx="29" formatCode="0">
                  <c:v>185.00000000000003</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('RMS-1_wet'!$B$453,'RMS-1_wet'!$B$482)</c:f>
              <c:numCache>
                <c:formatCode>0.0</c:formatCode>
                <c:ptCount val="2"/>
                <c:pt idx="0">
                  <c:v>1</c:v>
                </c:pt>
                <c:pt idx="1">
                  <c:v>30</c:v>
                </c:pt>
              </c:numCache>
            </c:numRef>
          </c:xVal>
          <c:yVal>
            <c:numRef>
              <c:f>('RMS-1_wet'!$G$448,'RMS-1_wet'!$G$448)</c:f>
              <c:numCache>
                <c:formatCode>0</c:formatCode>
                <c:ptCount val="2"/>
                <c:pt idx="0">
                  <c:v>185</c:v>
                </c:pt>
                <c:pt idx="1">
                  <c:v>185</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rgbClr val="4472C4"/>
              </a:solidFill>
              <a:ln w="6350">
                <a:solidFill>
                  <a:sysClr val="windowText" lastClr="000000"/>
                </a:solidFill>
              </a:ln>
              <a:effectLst/>
            </c:spPr>
          </c:marker>
          <c:xVal>
            <c:numRef>
              <c:f>'RMS-1_wet'!$B$498:$B$527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'RMS-1_wet'!$H$498:$H$527</c:f>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2422856517935257"/>
                  <c:y val="-3.015152619811419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('RMS-1_wet'!$B$498,'RMS-1_wet'!$B$527)</c:f>
              <c:numCache>
                <c:formatCode>0.0</c:formatCode>
                <c:ptCount val="2"/>
                <c:pt idx="0">
                  <c:v>1</c:v>
                </c:pt>
                <c:pt idx="1">
                  <c:v>30</c:v>
                </c:pt>
              </c:numCache>
            </c:numRef>
          </c:xVal>
          <c:yVal>
            <c:numRef>
              <c:f>('RMS-1_wet'!$G$490,'RMS-1_wet'!$G$490)</c:f>
              <c:numCache>
                <c:formatCode>0.00000</c:formatCode>
                <c:ptCount val="2"/>
                <c:pt idx="0">
                  <c:v>2E-3</c:v>
                </c:pt>
                <c:pt idx="1">
                  <c:v>2E-3</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59280599300087489"/>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('RMS-1_wet'!$B$498,'RMS-1_wet'!$B$527)</c:f>
              <c:numCache>
                <c:formatCode>0.0</c:formatCode>
                <c:ptCount val="2"/>
                <c:pt idx="0">
                  <c:v>1</c:v>
                </c:pt>
                <c:pt idx="1">
                  <c:v>30</c:v>
                </c:pt>
              </c:numCache>
            </c:numRef>
          </c:xVal>
          <c:yVal>
            <c:numRef>
              <c:f>('RMS-1_wet'!$G$489,'RMS-1_wet'!$G$489)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2F5597"/>
              </a:solidFill>
              <a:prstDash val="sysDash"/>
            </a:ln>
            <a:effectLst/>
          </c:spPr>
          <c:marker>
            <c:symbol val="circle"/>
            <c:size val="7"/>
            <c:spPr>
              <a:solidFill>
                <a:srgbClr val="2F5597"/>
              </a:solidFill>
              <a:ln w="6350">
                <a:solidFill>
                  <a:sysClr val="windowText" lastClr="000000"/>
                </a:solidFill>
              </a:ln>
              <a:effectLst/>
            </c:spPr>
          </c:marker>
          <c:xVal>
            <c:numRef>
              <c:f>'RMS-1_wet'!$B$498:$B$527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'RMS-1_wet'!$I$498:$I$527</c:f>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2F5597"/>
              </a:solidFill>
              <a:prstDash val="solid"/>
            </a:ln>
            <a:effectLst/>
          </c:spPr>
          <c:marker>
            <c:symbol val="none"/>
          </c:marker>
          <c:xVal>
            <c:numRef>
              <c:f>'RMS-1_wet'!$B$498:$B$527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'RMS-1_wet'!$J$498:$J$527</c:f>
              <c:numCache>
                <c:formatCode>0.00</c:formatCode>
                <c:ptCount val="30"/>
                <c:pt idx="0">
                  <c:v>4.6502633445824237</c:v>
                </c:pt>
                <c:pt idx="1">
                  <c:v>4.6502273691450871</c:v>
                </c:pt>
                <c:pt idx="2">
                  <c:v>4.6501832013516529</c:v>
                </c:pt>
                <c:pt idx="3">
                  <c:v>4.6501427737452312</c:v>
                </c:pt>
                <c:pt idx="4">
                  <c:v>4.6501012700631321</c:v>
                </c:pt>
                <c:pt idx="5">
                  <c:v>4.650059794086701</c:v>
                </c:pt>
                <c:pt idx="6">
                  <c:v>4.6500001183333337</c:v>
                </c:pt>
                <c:pt idx="7">
                  <c:v>4.6499612616540409</c:v>
                </c:pt>
                <c:pt idx="8">
                  <c:v>4.6499243040371425</c:v>
                </c:pt>
                <c:pt idx="9">
                  <c:v>4.6498896977948583</c:v>
                </c:pt>
                <c:pt idx="10">
                  <c:v>4.6498539091997406</c:v>
                </c:pt>
                <c:pt idx="11">
                  <c:v>4.6498441314322507</c:v>
                </c:pt>
                <c:pt idx="12">
                  <c:v>4.6498067512569863</c:v>
                </c:pt>
                <c:pt idx="13">
                  <c:v>4.6497704304859422</c:v>
                </c:pt>
                <c:pt idx="14">
                  <c:v>4.6497378824303865</c:v>
                </c:pt>
                <c:pt idx="15">
                  <c:v>4.6496998092577675</c:v>
                </c:pt>
                <c:pt idx="16">
                  <c:v>4.6496690912293888</c:v>
                </c:pt>
                <c:pt idx="17">
                  <c:v>4.6496434982440489</c:v>
                </c:pt>
                <c:pt idx="18">
                  <c:v>4.6496039734588637</c:v>
                </c:pt>
                <c:pt idx="19">
                  <c:v>4.6495689346440487</c:v>
                </c:pt>
                <c:pt idx="20">
                  <c:v>4.6495402123029992</c:v>
                </c:pt>
                <c:pt idx="21">
                  <c:v>4.6495278594546745</c:v>
                </c:pt>
                <c:pt idx="22">
                  <c:v>4.6494972812563722</c:v>
                </c:pt>
                <c:pt idx="23">
                  <c:v>4.6494693129191811</c:v>
                </c:pt>
                <c:pt idx="24">
                  <c:v>4.6494312158400568</c:v>
                </c:pt>
                <c:pt idx="25">
                  <c:v>4.649395917475859</c:v>
                </c:pt>
                <c:pt idx="26">
                  <c:v>4.6493576230198403</c:v>
                </c:pt>
                <c:pt idx="27">
                  <c:v>4.6493383005156312</c:v>
                </c:pt>
                <c:pt idx="28">
                  <c:v>4.6493082158628534</c:v>
                </c:pt>
                <c:pt idx="29">
                  <c:v>4.6492932630387793</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2F5597"/>
              </a:solidFill>
              <a:prstDash val="sysDash"/>
            </a:ln>
            <a:effectLst/>
          </c:spPr>
          <c:marker>
            <c:symbol val="none"/>
          </c:marker>
          <c:xVal>
            <c:numRef>
              <c:f>('RMS-1_wet'!$B$498,'RMS-1_wet'!$B$527)</c:f>
              <c:numCache>
                <c:formatCode>0.0</c:formatCode>
                <c:ptCount val="2"/>
                <c:pt idx="0">
                  <c:v>1</c:v>
                </c:pt>
                <c:pt idx="1">
                  <c:v>30</c:v>
                </c:pt>
              </c:numCache>
            </c:numRef>
          </c:xVal>
          <c:yVal>
            <c:numRef>
              <c:f>('RMS-1_wet'!$I$529,'RMS-1_wet'!$I$529)</c:f>
              <c:numCache>
                <c:formatCode>0.00E+00</c:formatCode>
                <c:ptCount val="2"/>
                <c:pt idx="0">
                  <c:v>3.4393876557606496E-5</c:v>
                </c:pt>
                <c:pt idx="1">
                  <c:v>3.4393876557606496E-5</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2F5597"/>
              </a:solidFill>
              <a:prstDash val="sysDash"/>
            </a:ln>
            <a:effectLst/>
          </c:spPr>
          <c:marker>
            <c:symbol val="circle"/>
            <c:size val="7"/>
            <c:spPr>
              <a:solidFill>
                <a:srgbClr val="2F5597"/>
              </a:solidFill>
              <a:ln w="6350">
                <a:solidFill>
                  <a:sysClr val="windowText" lastClr="000000"/>
                </a:solidFill>
              </a:ln>
              <a:effectLst/>
            </c:spPr>
          </c:marker>
          <c:xVal>
            <c:numRef>
              <c:f>'RMS-1_wet'!$B$498:$B$527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'RMS-1_wet'!$L$498:$L$527</c:f>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0-8BAC-4C8D-A3DD-B6DB52D2ACE3}"/>
            </c:ext>
          </c:extLst>
        </c:ser>
        <c:ser>
          <c:idx val="1"/>
          <c:order val="1"/>
          <c:tx>
            <c:v>Initial Available Content</c:v>
          </c:tx>
          <c:spPr>
            <a:ln w="19050">
              <a:solidFill>
                <a:srgbClr val="2F5597"/>
              </a:solidFill>
              <a:prstDash val="solid"/>
            </a:ln>
            <a:effectLst/>
          </c:spPr>
          <c:marker>
            <c:symbol val="none"/>
          </c:marker>
          <c:xVal>
            <c:numRef>
              <c:f>('RMS-1_wet'!$B$498,'RMS-1_wet'!$B$527)</c:f>
              <c:numCache>
                <c:formatCode>0.0</c:formatCode>
                <c:ptCount val="2"/>
                <c:pt idx="0">
                  <c:v>1</c:v>
                </c:pt>
                <c:pt idx="1">
                  <c:v>30</c:v>
                </c:pt>
              </c:numCache>
            </c:numRef>
          </c:xVal>
          <c:yVal>
            <c:numRef>
              <c:f>('RMS-1_wet'!$G$493,'RMS-1_wet'!$G$493)</c:f>
              <c:numCache>
                <c:formatCode>0.00</c:formatCode>
                <c:ptCount val="2"/>
                <c:pt idx="0">
                  <c:v>4.6503250793355102</c:v>
                </c:pt>
                <c:pt idx="1">
                  <c:v>4.6503250793355102</c:v>
                </c:pt>
              </c:numCache>
            </c:numRef>
          </c:yVal>
          <c:smooth val="0"/>
          <c:extLst>
            <c:ext xmlns:c16="http://schemas.microsoft.com/office/drawing/2014/chart" uri="{C3380CC4-5D6E-409C-BE32-E72D297353CC}">
              <c16:uniqueId val="{00000001-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'RMS-1_wet'!$H$543:$H$572</c:f>
              <c:numCache>
                <c:formatCode>0.000</c:formatCode>
                <c:ptCount val="30"/>
                <c:pt idx="0">
                  <c:v>0.46169215374762401</c:v>
                </c:pt>
                <c:pt idx="1">
                  <c:v>0.46169215374762401</c:v>
                </c:pt>
                <c:pt idx="2">
                  <c:v>0.46169215374762401</c:v>
                </c:pt>
                <c:pt idx="3">
                  <c:v>0.46169215374762401</c:v>
                </c:pt>
                <c:pt idx="4">
                  <c:v>0.46169215374762401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2978412073490799"/>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('RMS-1_wet'!$B$543,'RMS-1_wet'!$B$572)</c:f>
              <c:numCache>
                <c:formatCode>0.0</c:formatCode>
                <c:ptCount val="2"/>
                <c:pt idx="0">
                  <c:v>1</c:v>
                </c:pt>
                <c:pt idx="1">
                  <c:v>30</c:v>
                </c:pt>
              </c:numCache>
            </c:numRef>
          </c:xVal>
          <c:yVal>
            <c:numRef>
              <c:f>('RMS-1_wet'!$G$535,'RMS-1_wet'!$G$535)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669488188976373"/>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('RMS-1_wet'!$B$543,'RMS-1_wet'!$B$572)</c:f>
              <c:numCache>
                <c:formatCode>0.0</c:formatCode>
                <c:ptCount val="2"/>
                <c:pt idx="0">
                  <c:v>1</c:v>
                </c:pt>
                <c:pt idx="1">
                  <c:v>30</c:v>
                </c:pt>
              </c:numCache>
            </c:numRef>
          </c:xVal>
          <c:yVal>
            <c:numRef>
              <c:f>('RMS-1_wet'!$G$534,'RMS-1_wet'!$G$534)</c:f>
              <c:numCache>
                <c:formatCode>0</c:formatCode>
                <c:ptCount val="2"/>
                <c:pt idx="0">
                  <c:v>2.5999999999999998E-5</c:v>
                </c:pt>
                <c:pt idx="1">
                  <c:v>2.5999999999999998E-5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4E-5"/>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'RMS-1_wet'!$I$543:$I$572</c:f>
              <c:numCache>
                <c:formatCode>0.000</c:formatCode>
                <c:ptCount val="30"/>
                <c:pt idx="0" formatCode="0.00">
                  <c:v>1.5001290059761532</c:v>
                </c:pt>
                <c:pt idx="1">
                  <c:v>0.87418827083269168</c:v>
                </c:pt>
                <c:pt idx="2" formatCode="0.00">
                  <c:v>1.073259140893799</c:v>
                </c:pt>
                <c:pt idx="3">
                  <c:v>0.98237414102828002</c:v>
                </c:pt>
                <c:pt idx="4">
                  <c:v>0.18697097874531621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9050">
              <a:solidFill>
                <a:schemeClr val="accent1"/>
              </a:solidFill>
              <a:prstDash val="dash"/>
            </a:ln>
            <a:effectLst/>
          </c:spPr>
          <c:marker>
            <c:symbol val="none"/>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'RMS-1_wet'!$J$543:$J$572</c:f>
              <c:numCache>
                <c:formatCode>0.00</c:formatCode>
                <c:ptCount val="30"/>
                <c:pt idx="0">
                  <c:v>3.1167925315000868</c:v>
                </c:pt>
                <c:pt idx="1">
                  <c:v>2.2426042606673953</c:v>
                </c:pt>
                <c:pt idx="2">
                  <c:v>1.1693451197735962</c:v>
                </c:pt>
                <c:pt idx="3" formatCode="0.000">
                  <c:v>0.18697097874531621</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('RMS-1_wet'!$B$543,'RMS-1_wet'!$B$572)</c:f>
              <c:numCache>
                <c:formatCode>0.0</c:formatCode>
                <c:ptCount val="2"/>
                <c:pt idx="0">
                  <c:v>1</c:v>
                </c:pt>
                <c:pt idx="1">
                  <c:v>30</c:v>
                </c:pt>
              </c:numCache>
            </c:numRef>
          </c:xVal>
          <c:yVal>
            <c:numRef>
              <c:f>('RMS-1_wet'!$I$574,'RMS-1_wet'!$I$574)</c:f>
              <c:numCache>
                <c:formatCode>0.000</c:formatCode>
                <c:ptCount val="2"/>
                <c:pt idx="0">
                  <c:v>0.92338430749524802</c:v>
                </c:pt>
                <c:pt idx="1">
                  <c:v>0.92338430749524802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'RMS-1_wet'!$L$543:$L$572</c:f>
              <c:numCache>
                <c:formatCode>0.00</c:formatCode>
                <c:ptCount val="30"/>
                <c:pt idx="0">
                  <c:v>1.5001290059761532</c:v>
                </c:pt>
                <c:pt idx="1">
                  <c:v>2.3743172768088447</c:v>
                </c:pt>
                <c:pt idx="2">
                  <c:v>3.4475764177026438</c:v>
                </c:pt>
                <c:pt idx="3">
                  <c:v>4.4299505587309236</c:v>
                </c:pt>
                <c:pt idx="4">
                  <c:v>4.61692153747624</c:v>
                </c:pt>
                <c:pt idx="5">
                  <c:v>4.61692153747624</c:v>
                </c:pt>
                <c:pt idx="6">
                  <c:v>4.61692153747624</c:v>
                </c:pt>
                <c:pt idx="7">
                  <c:v>4.61692153747624</c:v>
                </c:pt>
                <c:pt idx="8">
                  <c:v>4.61692153747624</c:v>
                </c:pt>
                <c:pt idx="9">
                  <c:v>4.61692153747624</c:v>
                </c:pt>
                <c:pt idx="10">
                  <c:v>4.61692153747624</c:v>
                </c:pt>
                <c:pt idx="11">
                  <c:v>4.61692153747624</c:v>
                </c:pt>
                <c:pt idx="12">
                  <c:v>4.61692153747624</c:v>
                </c:pt>
                <c:pt idx="13">
                  <c:v>4.61692153747624</c:v>
                </c:pt>
                <c:pt idx="14">
                  <c:v>4.61692153747624</c:v>
                </c:pt>
                <c:pt idx="15">
                  <c:v>4.61692153747624</c:v>
                </c:pt>
                <c:pt idx="16">
                  <c:v>4.61692153747624</c:v>
                </c:pt>
                <c:pt idx="17">
                  <c:v>4.61692153747624</c:v>
                </c:pt>
                <c:pt idx="18">
                  <c:v>4.61692153747624</c:v>
                </c:pt>
                <c:pt idx="19">
                  <c:v>4.61692153747624</c:v>
                </c:pt>
                <c:pt idx="20">
                  <c:v>4.61692153747624</c:v>
                </c:pt>
                <c:pt idx="21">
                  <c:v>4.61692153747624</c:v>
                </c:pt>
                <c:pt idx="22">
                  <c:v>4.61692153747624</c:v>
                </c:pt>
                <c:pt idx="23">
                  <c:v>4.61692153747624</c:v>
                </c:pt>
                <c:pt idx="24">
                  <c:v>4.61692153747624</c:v>
                </c:pt>
                <c:pt idx="25">
                  <c:v>4.61692153747624</c:v>
                </c:pt>
                <c:pt idx="26">
                  <c:v>4.61692153747624</c:v>
                </c:pt>
                <c:pt idx="27">
                  <c:v>4.61692153747624</c:v>
                </c:pt>
                <c:pt idx="28">
                  <c:v>4.61692153747624</c:v>
                </c:pt>
                <c:pt idx="29">
                  <c:v>4.61692153747624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1466754155730534E-2"/>
                  <c:y val="-3.89455441333722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('RMS-1_wet'!$B$543,'RMS-1_wet'!$B$572)</c:f>
              <c:numCache>
                <c:formatCode>0.0</c:formatCode>
                <c:ptCount val="2"/>
                <c:pt idx="0">
                  <c:v>1</c:v>
                </c:pt>
                <c:pt idx="1">
                  <c:v>30</c:v>
                </c:pt>
              </c:numCache>
            </c:numRef>
          </c:xVal>
          <c:yVal>
            <c:numRef>
              <c:f>('RMS-1_wet'!$G$538,'RMS-1_wet'!$G$538)</c:f>
              <c:numCache>
                <c:formatCode>0.00</c:formatCode>
                <c:ptCount val="2"/>
                <c:pt idx="0">
                  <c:v>4.61692153747624</c:v>
                </c:pt>
                <c:pt idx="1">
                  <c:v>4.61692153747624</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chemeClr val="tx1"/>
                </a:solidFill>
              </a:ln>
              <a:effectLst/>
            </c:spPr>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'RMS-1_wet'!$I$93:$I$122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numRef>
          </c:yVal>
          <c:smooth val="0"/>
          <c:extLst>
            <c:ext xmlns:c16="http://schemas.microsoft.com/office/drawing/2014/chart" uri="{C3380CC4-5D6E-409C-BE32-E72D297353CC}">
              <c16:uniqueId val="{00000000-4D95-41EF-A66B-1C5F3734B8CA}"/>
            </c:ext>
          </c:extLst>
        </c:ser>
        <c:ser>
          <c:idx val="1"/>
          <c:order val="1"/>
          <c:tx>
            <c:v>Threshold</c:v>
          </c:tx>
          <c:spPr>
            <a:ln w="15875">
              <a:solidFill>
                <a:srgbClr val="7030A0"/>
              </a:solidFill>
              <a:prstDash val="lgDashDot"/>
            </a:ln>
            <a:effectLst/>
          </c:spPr>
          <c:marker>
            <c:symbol val="none"/>
          </c:marker>
          <c:dLbls>
            <c:dLbl>
              <c:idx val="0"/>
              <c:layout>
                <c:manualLayout>
                  <c:x val="0.5658952318460192"/>
                  <c:y val="-3.015154355705536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D95-41EF-A66B-1C5F3734B8C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('RMS-1_wet'!$B$93,'RMS-1_wet'!$B$122)</c:f>
              <c:numCache>
                <c:formatCode>0.0</c:formatCode>
                <c:ptCount val="2"/>
                <c:pt idx="0">
                  <c:v>1</c:v>
                </c:pt>
                <c:pt idx="1">
                  <c:v>30</c:v>
                </c:pt>
              </c:numCache>
            </c:numRef>
          </c:xVal>
          <c:yVal>
            <c:numRef>
              <c:f>('RMS-1_wet'!$G$85,'RMS-1_wet'!$G$85)</c:f>
              <c:numCache>
                <c:formatCode>0.000</c:formatCode>
                <c:ptCount val="2"/>
                <c:pt idx="0">
                  <c:v>0.2</c:v>
                </c:pt>
                <c:pt idx="1">
                  <c:v>0.2</c:v>
                </c:pt>
              </c:numCache>
            </c:numRef>
          </c:yVal>
          <c:smooth val="0"/>
          <c:extLst>
            <c:ext xmlns:c16="http://schemas.microsoft.com/office/drawing/2014/chart" uri="{C3380CC4-5D6E-409C-BE32-E72D297353CC}">
              <c16:uniqueId val="{00000002-4D95-41EF-A66B-1C5F3734B8CA}"/>
            </c:ext>
          </c:extLst>
        </c:ser>
        <c:ser>
          <c:idx val="2"/>
          <c:order val="2"/>
          <c:tx>
            <c:v>MDL</c:v>
          </c:tx>
          <c:spPr>
            <a:ln w="15875">
              <a:solidFill>
                <a:srgbClr val="C00000"/>
              </a:solidFill>
              <a:prstDash val="solid"/>
            </a:ln>
            <a:effectLst/>
          </c:spPr>
          <c:marker>
            <c:symbol val="none"/>
          </c:marker>
          <c:xVal>
            <c:numRef>
              <c:f>('RMS-1_wet'!$B$93,'RMS-1_wet'!$B$122)</c:f>
              <c:numCache>
                <c:formatCode>0.0</c:formatCode>
                <c:ptCount val="2"/>
                <c:pt idx="0">
                  <c:v>1</c:v>
                </c:pt>
                <c:pt idx="1">
                  <c:v>30</c:v>
                </c:pt>
              </c:numCache>
            </c:numRef>
          </c:xVal>
          <c:yVal>
            <c:numRef>
              <c:f>('RMS-1_wet'!$G$84,'RMS-1_wet'!$G$84)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4-4D95-41EF-A66B-1C5F3734B8CA}"/>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'RMS-1_dry'!$H$93:$H$122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numRef>
          </c:yVal>
          <c:smooth val="0"/>
          <c:extLst>
            <c:ext xmlns:c16="http://schemas.microsoft.com/office/drawing/2014/chart" uri="{C3380CC4-5D6E-409C-BE32-E72D297353CC}">
              <c16:uniqueId val="{00000005-4D95-41EF-A66B-1C5F3734B8C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'RMS-1_wet'!$J$93:$J$122</c:f>
              <c:numCache>
                <c:formatCode>0</c:formatCode>
                <c:ptCount val="30"/>
                <c:pt idx="0">
                  <c:v>206.64896296296294</c:v>
                </c:pt>
                <c:pt idx="1">
                  <c:v>120.42304287317621</c:v>
                </c:pt>
                <c:pt idx="2">
                  <c:v>147.84587696969692</c:v>
                </c:pt>
                <c:pt idx="3">
                  <c:v>135.32609307359309</c:v>
                </c:pt>
                <c:pt idx="4">
                  <c:v>138.92811481481476</c:v>
                </c:pt>
                <c:pt idx="5">
                  <c:v>138.83537373737374</c:v>
                </c:pt>
                <c:pt idx="6">
                  <c:v>199.75673232323234</c:v>
                </c:pt>
                <c:pt idx="7">
                  <c:v>130.06762121212122</c:v>
                </c:pt>
                <c:pt idx="8">
                  <c:v>123.71075972222218</c:v>
                </c:pt>
                <c:pt idx="9">
                  <c:v>115.83984259259256</c:v>
                </c:pt>
                <c:pt idx="10">
                  <c:v>119.79761313131313</c:v>
                </c:pt>
                <c:pt idx="11">
                  <c:v>32.729790123456787</c:v>
                </c:pt>
                <c:pt idx="12">
                  <c:v>125.12521825396824</c:v>
                </c:pt>
                <c:pt idx="13">
                  <c:v>121.57900202020201</c:v>
                </c:pt>
                <c:pt idx="14">
                  <c:v>108.95033333333335</c:v>
                </c:pt>
                <c:pt idx="15">
                  <c:v>127.44493571428572</c:v>
                </c:pt>
                <c:pt idx="16">
                  <c:v>102.82455815295816</c:v>
                </c:pt>
                <c:pt idx="17">
                  <c:v>85.669150925925933</c:v>
                </c:pt>
                <c:pt idx="18">
                  <c:v>132.3040177777778</c:v>
                </c:pt>
                <c:pt idx="19">
                  <c:v>117.2878222222222</c:v>
                </c:pt>
                <c:pt idx="20">
                  <c:v>96.144257407407409</c:v>
                </c:pt>
                <c:pt idx="21">
                  <c:v>41.349534391534398</c:v>
                </c:pt>
                <c:pt idx="22">
                  <c:v>102.35649537037037</c:v>
                </c:pt>
                <c:pt idx="23">
                  <c:v>93.620328703703692</c:v>
                </c:pt>
                <c:pt idx="24">
                  <c:v>127.52495959595961</c:v>
                </c:pt>
                <c:pt idx="25">
                  <c:v>118.15662962962961</c:v>
                </c:pt>
                <c:pt idx="26">
                  <c:v>128.18565277777776</c:v>
                </c:pt>
                <c:pt idx="27">
                  <c:v>64.679540404040409</c:v>
                </c:pt>
                <c:pt idx="28">
                  <c:v>100.70441666666665</c:v>
                </c:pt>
                <c:pt idx="29">
                  <c:v>50.052611111111105</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2700">
              <a:solidFill>
                <a:schemeClr val="accent1"/>
              </a:solidFill>
              <a:prstDash val="solid"/>
            </a:ln>
            <a:effectLst/>
          </c:spPr>
          <c:marker>
            <c:symbol val="none"/>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'RMS-1_wet'!$K$93:$K$122</c:f>
              <c:numCache>
                <c:formatCode>0.00E+00</c:formatCode>
                <c:ptCount val="30"/>
                <c:pt idx="0">
                  <c:v>11293.351037037037</c:v>
                </c:pt>
                <c:pt idx="1">
                  <c:v>11172.92799416386</c:v>
                </c:pt>
                <c:pt idx="2">
                  <c:v>11025.082117194162</c:v>
                </c:pt>
                <c:pt idx="3">
                  <c:v>10889.75602412057</c:v>
                </c:pt>
                <c:pt idx="4">
                  <c:v>10750.827909305755</c:v>
                </c:pt>
                <c:pt idx="5">
                  <c:v>10611.992535568381</c:v>
                </c:pt>
                <c:pt idx="6">
                  <c:v>10412.235803245148</c:v>
                </c:pt>
                <c:pt idx="7">
                  <c:v>10282.168182033027</c:v>
                </c:pt>
                <c:pt idx="8">
                  <c:v>10158.457422310805</c:v>
                </c:pt>
                <c:pt idx="9">
                  <c:v>10042.617579718211</c:v>
                </c:pt>
                <c:pt idx="10">
                  <c:v>9922.8199665868979</c:v>
                </c:pt>
                <c:pt idx="11">
                  <c:v>9890.0901764634418</c:v>
                </c:pt>
                <c:pt idx="12">
                  <c:v>9764.9649582094735</c:v>
                </c:pt>
                <c:pt idx="13">
                  <c:v>9643.3859561892714</c:v>
                </c:pt>
                <c:pt idx="14">
                  <c:v>9534.4356228559373</c:v>
                </c:pt>
                <c:pt idx="15">
                  <c:v>9406.9906871416515</c:v>
                </c:pt>
                <c:pt idx="16">
                  <c:v>9304.1661289886943</c:v>
                </c:pt>
                <c:pt idx="17">
                  <c:v>9218.4969780627689</c:v>
                </c:pt>
                <c:pt idx="18">
                  <c:v>9086.1929602849905</c:v>
                </c:pt>
                <c:pt idx="19">
                  <c:v>8968.9051380627679</c:v>
                </c:pt>
                <c:pt idx="20">
                  <c:v>8872.7608806553599</c:v>
                </c:pt>
                <c:pt idx="21">
                  <c:v>8831.4113462638252</c:v>
                </c:pt>
                <c:pt idx="22">
                  <c:v>8729.0548508934553</c:v>
                </c:pt>
                <c:pt idx="23">
                  <c:v>8635.4345221897511</c:v>
                </c:pt>
                <c:pt idx="24">
                  <c:v>8507.9095625937916</c:v>
                </c:pt>
                <c:pt idx="25">
                  <c:v>8389.752932964162</c:v>
                </c:pt>
                <c:pt idx="26">
                  <c:v>8261.5672801863839</c:v>
                </c:pt>
                <c:pt idx="27">
                  <c:v>8196.8877397823435</c:v>
                </c:pt>
                <c:pt idx="28">
                  <c:v>8096.183323115677</c:v>
                </c:pt>
                <c:pt idx="29">
                  <c:v>8046.1307120045658</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('RMS-1_wet'!$B$93,'RMS-1_wet'!$B$122)</c:f>
              <c:numCache>
                <c:formatCode>0.0</c:formatCode>
                <c:ptCount val="2"/>
                <c:pt idx="0">
                  <c:v>1</c:v>
                </c:pt>
                <c:pt idx="1">
                  <c:v>30</c:v>
                </c:pt>
              </c:numCache>
            </c:numRef>
          </c:xVal>
          <c:yVal>
            <c:numRef>
              <c:f>('RMS-1_wet'!$J$124,'RMS-1_wet'!$J$124)</c:f>
              <c:numCache>
                <c:formatCode>0</c:formatCode>
                <c:ptCount val="2"/>
                <c:pt idx="0">
                  <c:v>115.12897626651434</c:v>
                </c:pt>
                <c:pt idx="1">
                  <c:v>115.12897626651434</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'RMS-1_dry'!$I$93:$I$122</c:f>
              <c:numCache>
                <c:formatCode>0.0</c:formatCode>
                <c:ptCount val="30"/>
                <c:pt idx="0">
                  <c:v>33.778666666666673</c:v>
                </c:pt>
                <c:pt idx="1">
                  <c:v>42.788666666666664</c:v>
                </c:pt>
                <c:pt idx="2">
                  <c:v>47.064</c:v>
                </c:pt>
                <c:pt idx="3">
                  <c:v>40.66866666666666</c:v>
                </c:pt>
                <c:pt idx="4">
                  <c:v>40.032666666666671</c:v>
                </c:pt>
                <c:pt idx="5">
                  <c:v>45.120666666666665</c:v>
                </c:pt>
                <c:pt idx="6">
                  <c:v>12.472666666666667</c:v>
                </c:pt>
                <c:pt idx="7">
                  <c:v>40.951333333333338</c:v>
                </c:pt>
                <c:pt idx="8">
                  <c:v>51.586666666666659</c:v>
                </c:pt>
                <c:pt idx="9">
                  <c:v>53.812666666666665</c:v>
                </c:pt>
                <c:pt idx="10">
                  <c:v>59.395333333333333</c:v>
                </c:pt>
                <c:pt idx="11">
                  <c:v>39.608666666666672</c:v>
                </c:pt>
                <c:pt idx="12">
                  <c:v>62.751999999999988</c:v>
                </c:pt>
                <c:pt idx="13">
                  <c:v>23.532000000000004</c:v>
                </c:pt>
                <c:pt idx="14">
                  <c:v>54.307333333333347</c:v>
                </c:pt>
                <c:pt idx="15">
                  <c:v>24.132666666666665</c:v>
                </c:pt>
                <c:pt idx="16">
                  <c:v>50.35</c:v>
                </c:pt>
                <c:pt idx="17">
                  <c:v>90.453333333333333</c:v>
                </c:pt>
                <c:pt idx="18">
                  <c:v>41.657999999999994</c:v>
                </c:pt>
                <c:pt idx="19">
                  <c:v>56.568666666666658</c:v>
                </c:pt>
                <c:pt idx="20">
                  <c:v>67.945999999999984</c:v>
                </c:pt>
                <c:pt idx="21">
                  <c:v>46.56933333333334</c:v>
                </c:pt>
                <c:pt idx="22">
                  <c:v>55.826666666666668</c:v>
                </c:pt>
                <c:pt idx="23">
                  <c:v>44.104528735632179</c:v>
                </c:pt>
                <c:pt idx="24">
                  <c:v>49.713999999999999</c:v>
                </c:pt>
                <c:pt idx="25">
                  <c:v>55.968000000000004</c:v>
                </c:pt>
                <c:pt idx="26">
                  <c:v>19.468666666666664</c:v>
                </c:pt>
                <c:pt idx="27">
                  <c:v>44.308</c:v>
                </c:pt>
                <c:pt idx="28">
                  <c:v>56.88666666666667</c:v>
                </c:pt>
                <c:pt idx="29">
                  <c:v>30.528000000000002</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w="12700">
              <a:solidFill>
                <a:schemeClr val="accent2"/>
              </a:solidFill>
              <a:prstDash val="solid"/>
            </a:ln>
          </c:spPr>
          <c:marker>
            <c:symbol val="none"/>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'RMS-1_dry'!$J$93:$J$122</c:f>
              <c:numCache>
                <c:formatCode>0.00E+00</c:formatCode>
                <c:ptCount val="30"/>
                <c:pt idx="0">
                  <c:v>11466.221333333333</c:v>
                </c:pt>
                <c:pt idx="1">
                  <c:v>11423.432666666666</c:v>
                </c:pt>
                <c:pt idx="2">
                  <c:v>11376.368666666665</c:v>
                </c:pt>
                <c:pt idx="3">
                  <c:v>11335.699999999999</c:v>
                </c:pt>
                <c:pt idx="4">
                  <c:v>11295.667333333333</c:v>
                </c:pt>
                <c:pt idx="5">
                  <c:v>11250.546666666667</c:v>
                </c:pt>
                <c:pt idx="6">
                  <c:v>11238.074000000001</c:v>
                </c:pt>
                <c:pt idx="7">
                  <c:v>11197.122666666668</c:v>
                </c:pt>
                <c:pt idx="8">
                  <c:v>11145.536000000002</c:v>
                </c:pt>
                <c:pt idx="9">
                  <c:v>11091.723333333335</c:v>
                </c:pt>
                <c:pt idx="10">
                  <c:v>11032.328000000001</c:v>
                </c:pt>
                <c:pt idx="11">
                  <c:v>10992.719333333334</c:v>
                </c:pt>
                <c:pt idx="12">
                  <c:v>10929.967333333334</c:v>
                </c:pt>
                <c:pt idx="13">
                  <c:v>10906.435333333335</c:v>
                </c:pt>
                <c:pt idx="14">
                  <c:v>10852.128000000001</c:v>
                </c:pt>
                <c:pt idx="15">
                  <c:v>10827.995333333334</c:v>
                </c:pt>
                <c:pt idx="16">
                  <c:v>10777.645333333334</c:v>
                </c:pt>
                <c:pt idx="17">
                  <c:v>10687.192000000001</c:v>
                </c:pt>
                <c:pt idx="18">
                  <c:v>10645.534000000001</c:v>
                </c:pt>
                <c:pt idx="19">
                  <c:v>10588.965333333335</c:v>
                </c:pt>
                <c:pt idx="20">
                  <c:v>10521.019333333335</c:v>
                </c:pt>
                <c:pt idx="21">
                  <c:v>10474.450000000003</c:v>
                </c:pt>
                <c:pt idx="22">
                  <c:v>10418.623333333337</c:v>
                </c:pt>
                <c:pt idx="23">
                  <c:v>10374.518804597705</c:v>
                </c:pt>
                <c:pt idx="24">
                  <c:v>10324.804804597705</c:v>
                </c:pt>
                <c:pt idx="25">
                  <c:v>10268.836804597704</c:v>
                </c:pt>
                <c:pt idx="26">
                  <c:v>10249.368137931036</c:v>
                </c:pt>
                <c:pt idx="27">
                  <c:v>10205.060137931036</c:v>
                </c:pt>
                <c:pt idx="28">
                  <c:v>10148.173471264368</c:v>
                </c:pt>
                <c:pt idx="29">
                  <c:v>10117.645471264368</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('RMS-1_dry'!$B$93,'RMS-1_dry'!$B$122)</c:f>
              <c:numCache>
                <c:formatCode>0.0</c:formatCode>
                <c:ptCount val="2"/>
                <c:pt idx="0">
                  <c:v>1</c:v>
                </c:pt>
                <c:pt idx="1">
                  <c:v>30</c:v>
                </c:pt>
              </c:numCache>
            </c:numRef>
          </c:xVal>
          <c:yVal>
            <c:numRef>
              <c:f>('RMS-1_dry'!$I$124,'RMS-1_dry'!$I$124)</c:f>
              <c:numCache>
                <c:formatCode>0.0</c:formatCode>
                <c:ptCount val="2"/>
                <c:pt idx="0">
                  <c:v>46.078484291187735</c:v>
                </c:pt>
                <c:pt idx="1">
                  <c:v>46.078484291187735</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ax val="100000"/>
          <c:min val="10"/>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'RMS-1_wet'!$M$93:$M$122</c:f>
              <c:numCache>
                <c:formatCode>0</c:formatCode>
                <c:ptCount val="30"/>
                <c:pt idx="0">
                  <c:v>206.64896296296294</c:v>
                </c:pt>
                <c:pt idx="1">
                  <c:v>327.07200583613917</c:v>
                </c:pt>
                <c:pt idx="2">
                  <c:v>474.91788280583609</c:v>
                </c:pt>
                <c:pt idx="3">
                  <c:v>610.24397587942917</c:v>
                </c:pt>
                <c:pt idx="4">
                  <c:v>749.17209069424393</c:v>
                </c:pt>
                <c:pt idx="5">
                  <c:v>888.00746443161768</c:v>
                </c:pt>
                <c:pt idx="6" formatCode="0.00E+00">
                  <c:v>1087.76419675485</c:v>
                </c:pt>
                <c:pt idx="7" formatCode="0.00E+00">
                  <c:v>1217.8318179669711</c:v>
                </c:pt>
                <c:pt idx="8" formatCode="0.00E+00">
                  <c:v>1341.5425776891934</c:v>
                </c:pt>
                <c:pt idx="9" formatCode="0.00E+00">
                  <c:v>1457.3824202817859</c:v>
                </c:pt>
                <c:pt idx="10" formatCode="0.00E+00">
                  <c:v>1577.180033413099</c:v>
                </c:pt>
                <c:pt idx="11" formatCode="0.00E+00">
                  <c:v>1609.9098235365557</c:v>
                </c:pt>
                <c:pt idx="12" formatCode="0.00E+00">
                  <c:v>1735.035041790524</c:v>
                </c:pt>
                <c:pt idx="13" formatCode="0.00E+00">
                  <c:v>1856.6140438107261</c:v>
                </c:pt>
                <c:pt idx="14" formatCode="0.00E+00">
                  <c:v>1965.5643771440596</c:v>
                </c:pt>
                <c:pt idx="15" formatCode="0.00E+00">
                  <c:v>2093.0093128583453</c:v>
                </c:pt>
                <c:pt idx="16" formatCode="0.00E+00">
                  <c:v>2195.8338710113035</c:v>
                </c:pt>
                <c:pt idx="17" formatCode="0.00E+00">
                  <c:v>2281.5030219372293</c:v>
                </c:pt>
                <c:pt idx="18" formatCode="0.00E+00">
                  <c:v>2413.8070397150072</c:v>
                </c:pt>
                <c:pt idx="19" formatCode="0.00E+00">
                  <c:v>2531.0948619372293</c:v>
                </c:pt>
                <c:pt idx="20" formatCode="0.00E+00">
                  <c:v>2627.2391193446369</c:v>
                </c:pt>
                <c:pt idx="21" formatCode="0.00E+00">
                  <c:v>2668.5886537361712</c:v>
                </c:pt>
                <c:pt idx="22" formatCode="0.00E+00">
                  <c:v>2770.9451491065415</c:v>
                </c:pt>
                <c:pt idx="23" formatCode="0.00E+00">
                  <c:v>2864.5654778102453</c:v>
                </c:pt>
                <c:pt idx="24" formatCode="0.00E+00">
                  <c:v>2992.0904374062047</c:v>
                </c:pt>
                <c:pt idx="25" formatCode="0.00E+00">
                  <c:v>3110.2470670358343</c:v>
                </c:pt>
                <c:pt idx="26" formatCode="0.00E+00">
                  <c:v>3238.432719813612</c:v>
                </c:pt>
                <c:pt idx="27" formatCode="0.00E+00">
                  <c:v>3303.1122602176524</c:v>
                </c:pt>
                <c:pt idx="28" formatCode="0.00E+00">
                  <c:v>3403.8166768843189</c:v>
                </c:pt>
                <c:pt idx="29" formatCode="0.00E+00">
                  <c:v>3453.8692879954301</c:v>
                </c:pt>
              </c:numCache>
            </c:numRef>
          </c:yVal>
          <c:smooth val="0"/>
          <c:extLst>
            <c:ext xmlns:c16="http://schemas.microsoft.com/office/drawing/2014/chart" uri="{C3380CC4-5D6E-409C-BE32-E72D297353CC}">
              <c16:uniqueId val="{00000000-F3FB-49E6-A586-9EB2FF675065}"/>
            </c:ext>
          </c:extLst>
        </c:ser>
        <c:ser>
          <c:idx val="1"/>
          <c:order val="1"/>
          <c:tx>
            <c:v>Initial Available Content</c:v>
          </c:tx>
          <c:spPr>
            <a:ln w="19050">
              <a:solidFill>
                <a:schemeClr val="tx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F3FB-49E6-A586-9EB2FF675065}"/>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('RMS-1_wet'!$B$93,'RMS-1_wet'!$B$122)</c:f>
              <c:numCache>
                <c:formatCode>0.0</c:formatCode>
                <c:ptCount val="2"/>
                <c:pt idx="0">
                  <c:v>1</c:v>
                </c:pt>
                <c:pt idx="1">
                  <c:v>30</c:v>
                </c:pt>
              </c:numCache>
            </c:numRef>
          </c:xVal>
          <c:yVal>
            <c:numRef>
              <c:f>('RMS-1_wet'!$G$88,'RMS-1_wet'!$G$88)</c:f>
              <c:numCache>
                <c:formatCode>0.00E+00</c:formatCode>
                <c:ptCount val="2"/>
                <c:pt idx="0">
                  <c:v>11500</c:v>
                </c:pt>
                <c:pt idx="1">
                  <c:v>11500</c:v>
                </c:pt>
              </c:numCache>
            </c:numRef>
          </c:yVal>
          <c:smooth val="0"/>
          <c:extLst>
            <c:ext xmlns:c16="http://schemas.microsoft.com/office/drawing/2014/chart" uri="{C3380CC4-5D6E-409C-BE32-E72D297353CC}">
              <c16:uniqueId val="{00000002-F3FB-49E6-A586-9EB2FF675065}"/>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'RMS-1_dry'!$L$93:$L$122</c:f>
              <c:numCache>
                <c:formatCode>0.0</c:formatCode>
                <c:ptCount val="30"/>
                <c:pt idx="0">
                  <c:v>33.778666666666673</c:v>
                </c:pt>
                <c:pt idx="1">
                  <c:v>76.567333333333337</c:v>
                </c:pt>
                <c:pt idx="2" formatCode="0">
                  <c:v>123.63133333333334</c:v>
                </c:pt>
                <c:pt idx="3" formatCode="0">
                  <c:v>164.3</c:v>
                </c:pt>
                <c:pt idx="4" formatCode="0">
                  <c:v>204.33266666666668</c:v>
                </c:pt>
                <c:pt idx="5" formatCode="0">
                  <c:v>249.45333333333335</c:v>
                </c:pt>
                <c:pt idx="6" formatCode="0">
                  <c:v>261.92599999999999</c:v>
                </c:pt>
                <c:pt idx="7" formatCode="0">
                  <c:v>302.87733333333335</c:v>
                </c:pt>
                <c:pt idx="8" formatCode="0">
                  <c:v>354.464</c:v>
                </c:pt>
                <c:pt idx="9" formatCode="0">
                  <c:v>408.27666666666664</c:v>
                </c:pt>
                <c:pt idx="10" formatCode="0">
                  <c:v>467.67199999999997</c:v>
                </c:pt>
                <c:pt idx="11" formatCode="0">
                  <c:v>507.28066666666666</c:v>
                </c:pt>
                <c:pt idx="12" formatCode="0">
                  <c:v>570.03266666666661</c:v>
                </c:pt>
                <c:pt idx="13" formatCode="0">
                  <c:v>593.56466666666665</c:v>
                </c:pt>
                <c:pt idx="14" formatCode="0">
                  <c:v>647.87199999999996</c:v>
                </c:pt>
                <c:pt idx="15" formatCode="0">
                  <c:v>672.00466666666659</c:v>
                </c:pt>
                <c:pt idx="16" formatCode="0">
                  <c:v>722.35466666666662</c:v>
                </c:pt>
                <c:pt idx="17" formatCode="0">
                  <c:v>812.80799999999999</c:v>
                </c:pt>
                <c:pt idx="18" formatCode="0">
                  <c:v>854.46600000000001</c:v>
                </c:pt>
                <c:pt idx="19" formatCode="0">
                  <c:v>911.03466666666668</c:v>
                </c:pt>
                <c:pt idx="20" formatCode="0">
                  <c:v>978.98066666666671</c:v>
                </c:pt>
                <c:pt idx="21" formatCode="0.00E+00">
                  <c:v>1025.55</c:v>
                </c:pt>
                <c:pt idx="22" formatCode="0.00E+00">
                  <c:v>1081.3766666666666</c:v>
                </c:pt>
                <c:pt idx="23" formatCode="0.00E+00">
                  <c:v>1125.4811954022987</c:v>
                </c:pt>
                <c:pt idx="24" formatCode="0.00E+00">
                  <c:v>1175.1951954022986</c:v>
                </c:pt>
                <c:pt idx="25" formatCode="0.00E+00">
                  <c:v>1231.1631954022987</c:v>
                </c:pt>
                <c:pt idx="26" formatCode="0.00E+00">
                  <c:v>1250.6318620689653</c:v>
                </c:pt>
                <c:pt idx="27" formatCode="0.00E+00">
                  <c:v>1294.9398620689653</c:v>
                </c:pt>
                <c:pt idx="28" formatCode="0.00E+00">
                  <c:v>1351.8265287356321</c:v>
                </c:pt>
                <c:pt idx="29" formatCode="0.00E+00">
                  <c:v>1382.3545287356321</c:v>
                </c:pt>
              </c:numCache>
            </c:numRef>
          </c:yVal>
          <c:smooth val="0"/>
          <c:extLst>
            <c:ext xmlns:c16="http://schemas.microsoft.com/office/drawing/2014/chart" uri="{C3380CC4-5D6E-409C-BE32-E72D297353CC}">
              <c16:uniqueId val="{00000003-F3FB-49E6-A586-9EB2FF67506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'RMS-1_wet'!$H$138:$H$167</c:f>
              <c:numCache>
                <c:formatCode>0.0000</c:formatCode>
                <c:ptCount val="30"/>
                <c:pt idx="0">
                  <c:v>1.7887670775085501E-2</c:v>
                </c:pt>
                <c:pt idx="1">
                  <c:v>1.7887670775085501E-2</c:v>
                </c:pt>
                <c:pt idx="2">
                  <c:v>1.7887670775085501E-2</c:v>
                </c:pt>
                <c:pt idx="3">
                  <c:v>1.7887670775085501E-2</c:v>
                </c:pt>
                <c:pt idx="4">
                  <c:v>1.7887670775085501E-2</c:v>
                </c:pt>
                <c:pt idx="5">
                  <c:v>1.7887670775085501E-2</c:v>
                </c:pt>
                <c:pt idx="6">
                  <c:v>1.7887670775085501E-2</c:v>
                </c:pt>
                <c:pt idx="7">
                  <c:v>1.7887670775085501E-2</c:v>
                </c:pt>
                <c:pt idx="8">
                  <c:v>1.7887670775085501E-2</c:v>
                </c:pt>
                <c:pt idx="9">
                  <c:v>1.7887670775085501E-2</c:v>
                </c:pt>
                <c:pt idx="10">
                  <c:v>1.7887670775085501E-2</c:v>
                </c:pt>
                <c:pt idx="11">
                  <c:v>1.7887670775085501E-2</c:v>
                </c:pt>
                <c:pt idx="12">
                  <c:v>1.7887670775085501E-2</c:v>
                </c:pt>
                <c:pt idx="13">
                  <c:v>1.7887670775085501E-2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EFD-4E17-B0E6-84251CCE4749}"/>
            </c:ext>
          </c:extLst>
        </c:ser>
        <c:ser>
          <c:idx val="1"/>
          <c:order val="1"/>
          <c:tx>
            <c:v>Threshold</c:v>
          </c:tx>
          <c:spPr>
            <a:ln w="15875">
              <a:solidFill>
                <a:srgbClr val="7030A0"/>
              </a:solidFill>
              <a:prstDash val="lgDashDot"/>
            </a:ln>
            <a:effectLst/>
          </c:spPr>
          <c:marker>
            <c:symbol val="none"/>
          </c:marker>
          <c:dLbls>
            <c:dLbl>
              <c:idx val="0"/>
              <c:layout>
                <c:manualLayout>
                  <c:x val="0.52978412073490799"/>
                  <c:y val="3.146659618936521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8EFD-4E17-B0E6-84251CCE4749}"/>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('RMS-1_wet'!$B$138,'RMS-1_wet'!$B$167)</c:f>
              <c:numCache>
                <c:formatCode>0.0</c:formatCode>
                <c:ptCount val="2"/>
                <c:pt idx="0">
                  <c:v>1</c:v>
                </c:pt>
                <c:pt idx="1">
                  <c:v>30</c:v>
                </c:pt>
              </c:numCache>
            </c:numRef>
          </c:xVal>
          <c:yVal>
            <c:numRef>
              <c:f>('RMS-1_wet'!$G$130,'RMS-1_wet'!$G$130)</c:f>
              <c:numCache>
                <c:formatCode>0.0000</c:formatCode>
                <c:ptCount val="2"/>
                <c:pt idx="0">
                  <c:v>0.01</c:v>
                </c:pt>
                <c:pt idx="1">
                  <c:v>0.01</c:v>
                </c:pt>
              </c:numCache>
            </c:numRef>
          </c:yVal>
          <c:smooth val="0"/>
          <c:extLst>
            <c:ext xmlns:c16="http://schemas.microsoft.com/office/drawing/2014/chart" uri="{C3380CC4-5D6E-409C-BE32-E72D297353CC}">
              <c16:uniqueId val="{00000002-8EFD-4E17-B0E6-84251CCE4749}"/>
            </c:ext>
          </c:extLst>
        </c:ser>
        <c:ser>
          <c:idx val="2"/>
          <c:order val="2"/>
          <c:tx>
            <c:v>MDL</c:v>
          </c:tx>
          <c:spPr>
            <a:ln w="15875">
              <a:solidFill>
                <a:srgbClr val="C00000"/>
              </a:solidFill>
              <a:prstDash val="solid"/>
            </a:ln>
            <a:effectLst/>
          </c:spPr>
          <c:marker>
            <c:symbol val="none"/>
          </c:marker>
          <c:xVal>
            <c:numRef>
              <c:f>('RMS-1_wet'!$B$138,'RMS-1_wet'!$B$167)</c:f>
              <c:numCache>
                <c:formatCode>0.0</c:formatCode>
                <c:ptCount val="2"/>
                <c:pt idx="0">
                  <c:v>1</c:v>
                </c:pt>
                <c:pt idx="1">
                  <c:v>30</c:v>
                </c:pt>
              </c:numCache>
            </c:numRef>
          </c:xVal>
          <c:yVal>
            <c:numRef>
              <c:f>('RMS-1_wet'!$G$129,'RMS-1_wet'!$G$129)</c:f>
              <c:numCache>
                <c:formatCode>0.0</c:formatCode>
                <c:ptCount val="2"/>
                <c:pt idx="0">
                  <c:v>3.65E-5</c:v>
                </c:pt>
                <c:pt idx="1">
                  <c:v>3.65E-5</c:v>
                </c:pt>
              </c:numCache>
            </c:numRef>
          </c:yVal>
          <c:smooth val="0"/>
          <c:extLst>
            <c:ext xmlns:c16="http://schemas.microsoft.com/office/drawing/2014/chart" uri="{C3380CC4-5D6E-409C-BE32-E72D297353CC}">
              <c16:uniqueId val="{00000004-8EFD-4E17-B0E6-84251CCE4749}"/>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'RMS-1_dry'!$H$138:$H$167</c:f>
              <c:numCache>
                <c:formatCode>0.0000</c:formatCode>
                <c:ptCount val="30"/>
                <c:pt idx="0">
                  <c:v>1.7887670775085501E-2</c:v>
                </c:pt>
                <c:pt idx="1">
                  <c:v>1.7887670775085501E-2</c:v>
                </c:pt>
                <c:pt idx="2">
                  <c:v>1.7887670775085501E-2</c:v>
                </c:pt>
                <c:pt idx="3">
                  <c:v>1.7887670775085501E-2</c:v>
                </c:pt>
                <c:pt idx="4">
                  <c:v>1.7887670775085501E-2</c:v>
                </c:pt>
                <c:pt idx="5">
                  <c:v>1.7887670775085501E-2</c:v>
                </c:pt>
                <c:pt idx="6">
                  <c:v>1.7887670775085501E-2</c:v>
                </c:pt>
                <c:pt idx="7">
                  <c:v>1.7887670775085501E-2</c:v>
                </c:pt>
                <c:pt idx="8">
                  <c:v>1.7887670775085501E-2</c:v>
                </c:pt>
                <c:pt idx="9">
                  <c:v>1.7887670775085501E-2</c:v>
                </c:pt>
                <c:pt idx="10">
                  <c:v>1.7887670775085501E-2</c:v>
                </c:pt>
                <c:pt idx="11">
                  <c:v>1.7887670775085501E-2</c:v>
                </c:pt>
                <c:pt idx="12">
                  <c:v>1.7887670775085501E-2</c:v>
                </c:pt>
                <c:pt idx="13">
                  <c:v>1.7887670775085501E-2</c:v>
                </c:pt>
                <c:pt idx="14">
                  <c:v>1.7887670775085501E-2</c:v>
                </c:pt>
                <c:pt idx="15">
                  <c:v>1.7887670775085501E-2</c:v>
                </c:pt>
                <c:pt idx="16">
                  <c:v>1.7887670775085501E-2</c:v>
                </c:pt>
                <c:pt idx="17">
                  <c:v>1.7887670775085501E-2</c:v>
                </c:pt>
                <c:pt idx="18">
                  <c:v>1.7887670775085501E-2</c:v>
                </c:pt>
                <c:pt idx="19">
                  <c:v>1.7887670775085501E-2</c:v>
                </c:pt>
                <c:pt idx="20">
                  <c:v>1.7887670775085501E-2</c:v>
                </c:pt>
                <c:pt idx="21">
                  <c:v>1.7887670775085501E-2</c:v>
                </c:pt>
                <c:pt idx="22">
                  <c:v>1.7887670775085501E-2</c:v>
                </c:pt>
                <c:pt idx="23">
                  <c:v>1.7887670775085501E-2</c:v>
                </c:pt>
                <c:pt idx="24">
                  <c:v>1.7887670775085501E-2</c:v>
                </c:pt>
                <c:pt idx="25">
                  <c:v>1.7887670775085501E-2</c:v>
                </c:pt>
                <c:pt idx="26">
                  <c:v>1.7887670775085501E-2</c:v>
                </c:pt>
                <c:pt idx="27">
                  <c:v>1.7887670775085501E-2</c:v>
                </c:pt>
                <c:pt idx="28">
                  <c:v>1.7887670775085501E-2</c:v>
                </c:pt>
                <c:pt idx="29">
                  <c:v>1.7887670775085501E-2</c:v>
                </c:pt>
              </c:numCache>
            </c:numRef>
          </c:yVal>
          <c:smooth val="0"/>
          <c:extLst>
            <c:ext xmlns:c16="http://schemas.microsoft.com/office/drawing/2014/chart" uri="{C3380CC4-5D6E-409C-BE32-E72D297353CC}">
              <c16:uniqueId val="{00000005-8EFD-4E17-B0E6-84251CCE4749}"/>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
          <c:min val="1.0000000000000003E-4"/>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'RMS-1_wet'!$I$138:$I$167</c:f>
              <c:numCache>
                <c:formatCode>0.0000</c:formatCode>
                <c:ptCount val="30"/>
                <c:pt idx="0">
                  <c:v>5.8120575715319471E-2</c:v>
                </c:pt>
                <c:pt idx="1">
                  <c:v>3.3869304161153815E-2</c:v>
                </c:pt>
                <c:pt idx="2">
                  <c:v>4.1582049885027263E-2</c:v>
                </c:pt>
                <c:pt idx="3">
                  <c:v>3.8060827046839801E-2</c:v>
                </c:pt>
                <c:pt idx="4">
                  <c:v>3.9073905333501337E-2</c:v>
                </c:pt>
                <c:pt idx="5">
                  <c:v>3.904782165644801E-2</c:v>
                </c:pt>
                <c:pt idx="6">
                  <c:v>5.618211734127139E-2</c:v>
                </c:pt>
                <c:pt idx="7">
                  <c:v>3.65818677160527E-2</c:v>
                </c:pt>
                <c:pt idx="8">
                  <c:v>3.4793983352937395E-2</c:v>
                </c:pt>
                <c:pt idx="9">
                  <c:v>3.2580266775692181E-2</c:v>
                </c:pt>
                <c:pt idx="10">
                  <c:v>3.3693400366886617E-2</c:v>
                </c:pt>
                <c:pt idx="11" formatCode="0.00000">
                  <c:v>9.2053413563842768E-3</c:v>
                </c:pt>
                <c:pt idx="12">
                  <c:v>3.5191803613014189E-2</c:v>
                </c:pt>
                <c:pt idx="13">
                  <c:v>2.4402657332691521E-2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2700">
              <a:solidFill>
                <a:srgbClr val="4472C4"/>
              </a:solidFill>
              <a:prstDash val="solid"/>
            </a:ln>
            <a:effectLst/>
          </c:spPr>
          <c:marker>
            <c:symbol val="none"/>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'RMS-1_wet'!$J$138:$J$167</c:f>
              <c:numCache>
                <c:formatCode>0.000</c:formatCode>
                <c:ptCount val="30"/>
                <c:pt idx="0">
                  <c:v>0.45426534593790047</c:v>
                </c:pt>
                <c:pt idx="1">
                  <c:v>0.42039604177674667</c:v>
                </c:pt>
                <c:pt idx="2">
                  <c:v>0.37881399189171938</c:v>
                </c:pt>
                <c:pt idx="3">
                  <c:v>0.34075316484487961</c:v>
                </c:pt>
                <c:pt idx="4">
                  <c:v>0.30167925951137825</c:v>
                </c:pt>
                <c:pt idx="5">
                  <c:v>0.26263143785493026</c:v>
                </c:pt>
                <c:pt idx="6">
                  <c:v>0.20644932051365888</c:v>
                </c:pt>
                <c:pt idx="7">
                  <c:v>0.16986745279760618</c:v>
                </c:pt>
                <c:pt idx="8">
                  <c:v>0.13507346944466878</c:v>
                </c:pt>
                <c:pt idx="9">
                  <c:v>0.1024932026689766</c:v>
                </c:pt>
                <c:pt idx="10" formatCode="0.0000">
                  <c:v>6.8799802302089985E-2</c:v>
                </c:pt>
                <c:pt idx="11" formatCode="0.0000">
                  <c:v>5.959446094570571E-2</c:v>
                </c:pt>
                <c:pt idx="12" formatCode="0.0000">
                  <c:v>2.4402657332691521E-2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('RMS-1_wet'!$B$138,'RMS-1_wet'!$B$167)</c:f>
              <c:numCache>
                <c:formatCode>0.0</c:formatCode>
                <c:ptCount val="2"/>
                <c:pt idx="0">
                  <c:v>1</c:v>
                </c:pt>
                <c:pt idx="1">
                  <c:v>30</c:v>
                </c:pt>
              </c:numCache>
            </c:numRef>
          </c:xVal>
          <c:yVal>
            <c:numRef>
              <c:f>('RMS-1_wet'!$I$169,'RMS-1_wet'!$I$169)</c:f>
              <c:numCache>
                <c:formatCode>0.00000</c:formatCode>
                <c:ptCount val="2"/>
                <c:pt idx="0">
                  <c:v>3.6598994403801426E-2</c:v>
                </c:pt>
                <c:pt idx="1">
                  <c:v>3.6598994403801426E-2</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'RMS-1_dry'!$I$138:$I$167</c:f>
              <c:numCache>
                <c:formatCode>0.0000</c:formatCode>
                <c:ptCount val="30"/>
                <c:pt idx="0" formatCode="0.00000">
                  <c:v>9.5003407005454111E-3</c:v>
                </c:pt>
                <c:pt idx="1">
                  <c:v>1.2034427393682521E-2</c:v>
                </c:pt>
                <c:pt idx="2">
                  <c:v>1.323687637356327E-2</c:v>
                </c:pt>
                <c:pt idx="3">
                  <c:v>1.1438171701179672E-2</c:v>
                </c:pt>
                <c:pt idx="4">
                  <c:v>1.1259294993428818E-2</c:v>
                </c:pt>
                <c:pt idx="5">
                  <c:v>1.2690308655435658E-2</c:v>
                </c:pt>
                <c:pt idx="6" formatCode="0.00000">
                  <c:v>3.507970990891768E-3</c:v>
                </c:pt>
                <c:pt idx="7">
                  <c:v>1.1517672460180053E-2</c:v>
                </c:pt>
                <c:pt idx="8">
                  <c:v>1.4508888517569348E-2</c:v>
                </c:pt>
                <c:pt idx="9">
                  <c:v>1.5134956994697342E-2</c:v>
                </c:pt>
                <c:pt idx="10">
                  <c:v>1.6705096984954849E-2</c:v>
                </c:pt>
                <c:pt idx="11">
                  <c:v>1.114004385492825E-2</c:v>
                </c:pt>
                <c:pt idx="12">
                  <c:v>1.7649168498084358E-2</c:v>
                </c:pt>
                <c:pt idx="13" formatCode="0.00000">
                  <c:v>6.6184381867816361E-3</c:v>
                </c:pt>
                <c:pt idx="14">
                  <c:v>1.5274083322948011E-2</c:v>
                </c:pt>
                <c:pt idx="15" formatCode="0.00000">
                  <c:v>6.7873772996574419E-3</c:v>
                </c:pt>
                <c:pt idx="16">
                  <c:v>1.4161072696942688E-2</c:v>
                </c:pt>
                <c:pt idx="17">
                  <c:v>2.5440242880121602E-2</c:v>
                </c:pt>
                <c:pt idx="18">
                  <c:v>1.1716424357681001E-2</c:v>
                </c:pt>
                <c:pt idx="19">
                  <c:v>1.5910089394951046E-2</c:v>
                </c:pt>
                <c:pt idx="20">
                  <c:v>1.9109994944716338E-2</c:v>
                </c:pt>
                <c:pt idx="21">
                  <c:v>1.3097750045312608E-2</c:v>
                </c:pt>
                <c:pt idx="22">
                  <c:v>1.5701399902575051E-2</c:v>
                </c:pt>
                <c:pt idx="23">
                  <c:v>1.2404517133856706E-2</c:v>
                </c:pt>
                <c:pt idx="24">
                  <c:v>1.3982195989191832E-2</c:v>
                </c:pt>
                <c:pt idx="25">
                  <c:v>1.5741150282075241E-2</c:v>
                </c:pt>
                <c:pt idx="26" formatCode="0.00000">
                  <c:v>5.4756147761511713E-3</c:v>
                </c:pt>
                <c:pt idx="27">
                  <c:v>1.2461743973309566E-2</c:v>
                </c:pt>
                <c:pt idx="28">
                  <c:v>1.5999527748826476E-2</c:v>
                </c:pt>
                <c:pt idx="29" formatCode="0.00000">
                  <c:v>8.5860819720410403E-3</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w="12700">
              <a:solidFill>
                <a:srgbClr val="ED7D31"/>
              </a:solidFill>
              <a:prstDash val="solid"/>
            </a:ln>
          </c:spPr>
          <c:marker>
            <c:symbol val="none"/>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'RMS-1_dry'!$J$138:$J$167</c:f>
              <c:numCache>
                <c:formatCode>0.000</c:formatCode>
                <c:ptCount val="30"/>
                <c:pt idx="0">
                  <c:v>0.50288558095267455</c:v>
                </c:pt>
                <c:pt idx="1">
                  <c:v>0.490851153558992</c:v>
                </c:pt>
                <c:pt idx="2">
                  <c:v>0.47761427718542876</c:v>
                </c:pt>
                <c:pt idx="3">
                  <c:v>0.46617610548424909</c:v>
                </c:pt>
                <c:pt idx="4">
                  <c:v>0.45491681049082028</c:v>
                </c:pt>
                <c:pt idx="5">
                  <c:v>0.44222650183538464</c:v>
                </c:pt>
                <c:pt idx="6">
                  <c:v>0.43871853084449286</c:v>
                </c:pt>
                <c:pt idx="7">
                  <c:v>0.42720085838431282</c:v>
                </c:pt>
                <c:pt idx="8">
                  <c:v>0.41269196986674345</c:v>
                </c:pt>
                <c:pt idx="9">
                  <c:v>0.39755701287204609</c:v>
                </c:pt>
                <c:pt idx="10">
                  <c:v>0.38085191588709122</c:v>
                </c:pt>
                <c:pt idx="11">
                  <c:v>0.36971187203216299</c:v>
                </c:pt>
                <c:pt idx="12">
                  <c:v>0.35206270353407865</c:v>
                </c:pt>
                <c:pt idx="13">
                  <c:v>0.345444265347297</c:v>
                </c:pt>
                <c:pt idx="14">
                  <c:v>0.330170182024349</c:v>
                </c:pt>
                <c:pt idx="15">
                  <c:v>0.32338280472469155</c:v>
                </c:pt>
                <c:pt idx="16">
                  <c:v>0.30922173202774889</c:v>
                </c:pt>
                <c:pt idx="17">
                  <c:v>0.2837814891476273</c:v>
                </c:pt>
                <c:pt idx="18">
                  <c:v>0.2720650647899463</c:v>
                </c:pt>
                <c:pt idx="19">
                  <c:v>0.25615497539499527</c:v>
                </c:pt>
                <c:pt idx="20">
                  <c:v>0.23704498045027894</c:v>
                </c:pt>
                <c:pt idx="21">
                  <c:v>0.22394723040496634</c:v>
                </c:pt>
                <c:pt idx="22">
                  <c:v>0.20824583050239129</c:v>
                </c:pt>
                <c:pt idx="23">
                  <c:v>0.19584131336853458</c:v>
                </c:pt>
                <c:pt idx="24">
                  <c:v>0.18185911737934274</c:v>
                </c:pt>
                <c:pt idx="25">
                  <c:v>0.1661179670972675</c:v>
                </c:pt>
                <c:pt idx="26">
                  <c:v>0.16064235232111634</c:v>
                </c:pt>
                <c:pt idx="27">
                  <c:v>0.14818060834780677</c:v>
                </c:pt>
                <c:pt idx="28">
                  <c:v>0.13218108059898029</c:v>
                </c:pt>
                <c:pt idx="29">
                  <c:v>0.12359499862693925</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('RMS-1_dry'!$B$138,'RMS-1_dry'!$B$167)</c:f>
              <c:numCache>
                <c:formatCode>0.0</c:formatCode>
                <c:ptCount val="2"/>
                <c:pt idx="0">
                  <c:v>1</c:v>
                </c:pt>
                <c:pt idx="1">
                  <c:v>30</c:v>
                </c:pt>
              </c:numCache>
            </c:numRef>
          </c:xVal>
          <c:yVal>
            <c:numRef>
              <c:f>('RMS-1_dry'!$I$169,'RMS-1_dry'!$I$169)</c:f>
              <c:numCache>
                <c:formatCode>0.0000</c:formatCode>
                <c:ptCount val="2"/>
                <c:pt idx="0">
                  <c:v>1.2959697434209359E-2</c:v>
                </c:pt>
                <c:pt idx="1">
                  <c:v>1.2959697434209359E-2</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ax val="1"/>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'RMS-1_wet'!$L$138:$L$167</c:f>
              <c:numCache>
                <c:formatCode>0.0000</c:formatCode>
                <c:ptCount val="30"/>
                <c:pt idx="0">
                  <c:v>5.8120575715319471E-2</c:v>
                </c:pt>
                <c:pt idx="1">
                  <c:v>9.1989879876473279E-2</c:v>
                </c:pt>
                <c:pt idx="2" formatCode="0.000">
                  <c:v>0.13357192976150054</c:v>
                </c:pt>
                <c:pt idx="3" formatCode="0.000">
                  <c:v>0.17163275680834034</c:v>
                </c:pt>
                <c:pt idx="4" formatCode="0.000">
                  <c:v>0.21070666214184167</c:v>
                </c:pt>
                <c:pt idx="5" formatCode="0.000">
                  <c:v>0.24975448379828968</c:v>
                </c:pt>
                <c:pt idx="6" formatCode="0.000">
                  <c:v>0.30593660113956106</c:v>
                </c:pt>
                <c:pt idx="7" formatCode="0.000">
                  <c:v>0.34251846885561377</c:v>
                </c:pt>
                <c:pt idx="8" formatCode="0.000">
                  <c:v>0.37731245220855114</c:v>
                </c:pt>
                <c:pt idx="9" formatCode="0.000">
                  <c:v>0.40989271898424334</c:v>
                </c:pt>
                <c:pt idx="10" formatCode="0.000">
                  <c:v>0.44358611935112996</c:v>
                </c:pt>
                <c:pt idx="11" formatCode="0.000">
                  <c:v>0.45279146070751425</c:v>
                </c:pt>
                <c:pt idx="12" formatCode="0.000">
                  <c:v>0.48798326432052841</c:v>
                </c:pt>
                <c:pt idx="13" formatCode="0.000">
                  <c:v>0.51238592165321994</c:v>
                </c:pt>
                <c:pt idx="14" formatCode="0.000">
                  <c:v>0.51238592165321994</c:v>
                </c:pt>
                <c:pt idx="15" formatCode="0.000">
                  <c:v>0.51238592165321994</c:v>
                </c:pt>
                <c:pt idx="16" formatCode="0.000">
                  <c:v>0.51238592165321994</c:v>
                </c:pt>
                <c:pt idx="17" formatCode="0.000">
                  <c:v>0.51238592165321994</c:v>
                </c:pt>
                <c:pt idx="18" formatCode="0.000">
                  <c:v>0.51238592165321994</c:v>
                </c:pt>
                <c:pt idx="19" formatCode="0.000">
                  <c:v>0.51238592165321994</c:v>
                </c:pt>
                <c:pt idx="20" formatCode="0.000">
                  <c:v>0.51238592165321994</c:v>
                </c:pt>
                <c:pt idx="21" formatCode="0.000">
                  <c:v>0.51238592165321994</c:v>
                </c:pt>
                <c:pt idx="22" formatCode="0.000">
                  <c:v>0.51238592165321994</c:v>
                </c:pt>
                <c:pt idx="23" formatCode="0.000">
                  <c:v>0.51238592165321994</c:v>
                </c:pt>
                <c:pt idx="24" formatCode="0.000">
                  <c:v>0.51238592165321994</c:v>
                </c:pt>
                <c:pt idx="25" formatCode="0.000">
                  <c:v>0.51238592165321994</c:v>
                </c:pt>
                <c:pt idx="26" formatCode="0.000">
                  <c:v>0.51238592165321994</c:v>
                </c:pt>
                <c:pt idx="27" formatCode="0.000">
                  <c:v>0.51238592165321994</c:v>
                </c:pt>
                <c:pt idx="28" formatCode="0.000">
                  <c:v>0.51238592165321994</c:v>
                </c:pt>
                <c:pt idx="29" formatCode="0.000">
                  <c:v>0.51238592165321994</c:v>
                </c:pt>
              </c:numCache>
            </c:numRef>
          </c:yVal>
          <c:smooth val="0"/>
          <c:extLst>
            <c:ext xmlns:c16="http://schemas.microsoft.com/office/drawing/2014/chart" uri="{C3380CC4-5D6E-409C-BE32-E72D297353CC}">
              <c16:uniqueId val="{00000000-F3FB-49E6-A586-9EB2FF675065}"/>
            </c:ext>
          </c:extLst>
        </c:ser>
        <c:ser>
          <c:idx val="1"/>
          <c:order val="1"/>
          <c:tx>
            <c:v>Initial Available Content</c:v>
          </c:tx>
          <c:spPr>
            <a:ln w="19050">
              <a:solidFill>
                <a:schemeClr val="tx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F3FB-49E6-A586-9EB2FF675065}"/>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('RMS-1_wet'!$B$138,'RMS-1_wet'!$B$167)</c:f>
              <c:numCache>
                <c:formatCode>0.0</c:formatCode>
                <c:ptCount val="2"/>
                <c:pt idx="0">
                  <c:v>1</c:v>
                </c:pt>
                <c:pt idx="1">
                  <c:v>30</c:v>
                </c:pt>
              </c:numCache>
            </c:numRef>
          </c:xVal>
          <c:yVal>
            <c:numRef>
              <c:f>('RMS-1_wet'!$G$133,'RMS-1_wet'!$G$133)</c:f>
              <c:numCache>
                <c:formatCode>0.000</c:formatCode>
                <c:ptCount val="2"/>
                <c:pt idx="0">
                  <c:v>0.51238592165321994</c:v>
                </c:pt>
                <c:pt idx="1">
                  <c:v>0.51238592165321994</c:v>
                </c:pt>
              </c:numCache>
            </c:numRef>
          </c:yVal>
          <c:smooth val="0"/>
          <c:extLst>
            <c:ext xmlns:c16="http://schemas.microsoft.com/office/drawing/2014/chart" uri="{C3380CC4-5D6E-409C-BE32-E72D297353CC}">
              <c16:uniqueId val="{00000002-F3FB-49E6-A586-9EB2FF675065}"/>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'RMS-1_dry'!$L$138:$L$167</c:f>
              <c:numCache>
                <c:formatCode>0.0000</c:formatCode>
                <c:ptCount val="30"/>
                <c:pt idx="0" formatCode="0.00000">
                  <c:v>9.5003407005454111E-3</c:v>
                </c:pt>
                <c:pt idx="1">
                  <c:v>2.1534768094227934E-2</c:v>
                </c:pt>
                <c:pt idx="2">
                  <c:v>3.4771644467791206E-2</c:v>
                </c:pt>
                <c:pt idx="3">
                  <c:v>4.620981616897088E-2</c:v>
                </c:pt>
                <c:pt idx="4">
                  <c:v>5.7469111162399694E-2</c:v>
                </c:pt>
                <c:pt idx="5">
                  <c:v>7.0159419817835356E-2</c:v>
                </c:pt>
                <c:pt idx="6">
                  <c:v>7.3667390808727126E-2</c:v>
                </c:pt>
                <c:pt idx="7">
                  <c:v>8.518506326890718E-2</c:v>
                </c:pt>
                <c:pt idx="8">
                  <c:v>9.9693951786476526E-2</c:v>
                </c:pt>
                <c:pt idx="9" formatCode="0.000">
                  <c:v>0.11482890878117387</c:v>
                </c:pt>
                <c:pt idx="10" formatCode="0.000">
                  <c:v>0.13153400576612873</c:v>
                </c:pt>
                <c:pt idx="11" formatCode="0.000">
                  <c:v>0.14267404962105698</c:v>
                </c:pt>
                <c:pt idx="12" formatCode="0.000">
                  <c:v>0.16032321811914135</c:v>
                </c:pt>
                <c:pt idx="13" formatCode="0.000">
                  <c:v>0.166941656305923</c:v>
                </c:pt>
                <c:pt idx="14" formatCode="0.000">
                  <c:v>0.18221573962887103</c:v>
                </c:pt>
                <c:pt idx="15" formatCode="0.000">
                  <c:v>0.18900311692852848</c:v>
                </c:pt>
                <c:pt idx="16" formatCode="0.000">
                  <c:v>0.20316418962547117</c:v>
                </c:pt>
                <c:pt idx="17" formatCode="0.000">
                  <c:v>0.22860443250559276</c:v>
                </c:pt>
                <c:pt idx="18" formatCode="0.000">
                  <c:v>0.24032085686327376</c:v>
                </c:pt>
                <c:pt idx="19" formatCode="0.000">
                  <c:v>0.25623094625822479</c:v>
                </c:pt>
                <c:pt idx="20" formatCode="0.000">
                  <c:v>0.27534094120294111</c:v>
                </c:pt>
                <c:pt idx="21" formatCode="0.000">
                  <c:v>0.28843869124825372</c:v>
                </c:pt>
                <c:pt idx="22" formatCode="0.000">
                  <c:v>0.3041400911508288</c:v>
                </c:pt>
                <c:pt idx="23" formatCode="0.000">
                  <c:v>0.3165446082846855</c:v>
                </c:pt>
                <c:pt idx="24" formatCode="0.000">
                  <c:v>0.33052680427387732</c:v>
                </c:pt>
                <c:pt idx="25" formatCode="0.000">
                  <c:v>0.34626795455595255</c:v>
                </c:pt>
                <c:pt idx="26" formatCode="0.000">
                  <c:v>0.35174356933210371</c:v>
                </c:pt>
                <c:pt idx="27" formatCode="0.000">
                  <c:v>0.36420531330541328</c:v>
                </c:pt>
                <c:pt idx="28" formatCode="0.000">
                  <c:v>0.38020484105423974</c:v>
                </c:pt>
                <c:pt idx="29" formatCode="0.000">
                  <c:v>0.38879092302628077</c:v>
                </c:pt>
              </c:numCache>
            </c:numRef>
          </c:yVal>
          <c:smooth val="0"/>
          <c:extLst>
            <c:ext xmlns:c16="http://schemas.microsoft.com/office/drawing/2014/chart" uri="{C3380CC4-5D6E-409C-BE32-E72D297353CC}">
              <c16:uniqueId val="{00000003-F3FB-49E6-A586-9EB2FF67506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'RMS-1_wet'!$H$183:$H$212</c:f>
              <c:numCache>
                <c:formatCode>0.00</c:formatCode>
                <c:ptCount val="30"/>
                <c:pt idx="0">
                  <c:v>4.0599999999999996</c:v>
                </c:pt>
                <c:pt idx="1">
                  <c:v>4.0599999999999996</c:v>
                </c:pt>
                <c:pt idx="2">
                  <c:v>4.0599999999999996</c:v>
                </c:pt>
                <c:pt idx="3">
                  <c:v>4.0599999999999996</c:v>
                </c:pt>
                <c:pt idx="4">
                  <c:v>4.0599999999999996</c:v>
                </c:pt>
                <c:pt idx="5">
                  <c:v>4.0599999999999996</c:v>
                </c:pt>
                <c:pt idx="6">
                  <c:v>4.0599999999999996</c:v>
                </c:pt>
                <c:pt idx="7">
                  <c:v>4.0599999999999996</c:v>
                </c:pt>
                <c:pt idx="8">
                  <c:v>4.0599999999999996</c:v>
                </c:pt>
                <c:pt idx="9">
                  <c:v>4.0599999999999996</c:v>
                </c:pt>
                <c:pt idx="10">
                  <c:v>4.0599999999999996</c:v>
                </c:pt>
                <c:pt idx="11">
                  <c:v>4.0599999999999996</c:v>
                </c:pt>
                <c:pt idx="12">
                  <c:v>4.0599999999999996</c:v>
                </c:pt>
                <c:pt idx="13">
                  <c:v>4.0599999999999996</c:v>
                </c:pt>
                <c:pt idx="14">
                  <c:v>4.0599999999999996</c:v>
                </c:pt>
                <c:pt idx="15">
                  <c:v>4.0599999999999996</c:v>
                </c:pt>
                <c:pt idx="16">
                  <c:v>4.0599999999999996</c:v>
                </c:pt>
                <c:pt idx="17">
                  <c:v>4.0599999999999996</c:v>
                </c:pt>
                <c:pt idx="18">
                  <c:v>4.0599999999999996</c:v>
                </c:pt>
                <c:pt idx="19">
                  <c:v>4.0599999999999996</c:v>
                </c:pt>
                <c:pt idx="20">
                  <c:v>4.0599999999999996</c:v>
                </c:pt>
                <c:pt idx="21">
                  <c:v>4.0599999999999996</c:v>
                </c:pt>
                <c:pt idx="22">
                  <c:v>4.0599999999999996</c:v>
                </c:pt>
                <c:pt idx="23">
                  <c:v>4.0599999999999996</c:v>
                </c:pt>
                <c:pt idx="24">
                  <c:v>4.0599999999999996</c:v>
                </c:pt>
                <c:pt idx="25">
                  <c:v>4.0599999999999996</c:v>
                </c:pt>
                <c:pt idx="26">
                  <c:v>4.0599999999999996</c:v>
                </c:pt>
                <c:pt idx="27">
                  <c:v>4.0599999999999996</c:v>
                </c:pt>
                <c:pt idx="28">
                  <c:v>4.0599999999999996</c:v>
                </c:pt>
                <c:pt idx="29" formatCode="0">
                  <c:v>1.0000000000000001E-9</c:v>
                </c:pt>
              </c:numCache>
            </c:numRef>
          </c:yVal>
          <c:smooth val="0"/>
          <c:extLst>
            <c:ext xmlns:c16="http://schemas.microsoft.com/office/drawing/2014/chart" uri="{C3380CC4-5D6E-409C-BE32-E72D297353CC}">
              <c16:uniqueId val="{00000000-857D-41B8-9258-072D404E0304}"/>
            </c:ext>
          </c:extLst>
        </c:ser>
        <c:ser>
          <c:idx val="1"/>
          <c:order val="1"/>
          <c:tx>
            <c:v>Threshold</c:v>
          </c:tx>
          <c:spPr>
            <a:ln w="15875">
              <a:solidFill>
                <a:srgbClr val="7030A0"/>
              </a:solidFill>
              <a:prstDash val="lgDashDot"/>
            </a:ln>
            <a:effectLst/>
          </c:spPr>
          <c:marker>
            <c:symbol val="none"/>
          </c:marker>
          <c:dLbls>
            <c:dLbl>
              <c:idx val="0"/>
              <c:layout>
                <c:manualLayout>
                  <c:x val="-2.8549212598425272E-2"/>
                  <c:y val="3.1576868863614271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857D-41B8-9258-072D404E030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('RMS-1_wet'!$B$183,'RMS-1_wet'!$B$212)</c:f>
              <c:numCache>
                <c:formatCode>0.0</c:formatCode>
                <c:ptCount val="2"/>
                <c:pt idx="0">
                  <c:v>1</c:v>
                </c:pt>
                <c:pt idx="1">
                  <c:v>30</c:v>
                </c:pt>
              </c:numCache>
            </c:numRef>
          </c:xVal>
          <c:yVal>
            <c:numRef>
              <c:f>('RMS-1_wet'!$G$175,'RMS-1_wet'!$G$175)</c:f>
              <c:numCache>
                <c:formatCode>0.00</c:formatCode>
                <c:ptCount val="2"/>
                <c:pt idx="0">
                  <c:v>2</c:v>
                </c:pt>
                <c:pt idx="1">
                  <c:v>2</c:v>
                </c:pt>
              </c:numCache>
            </c:numRef>
          </c:yVal>
          <c:smooth val="0"/>
          <c:extLst>
            <c:ext xmlns:c16="http://schemas.microsoft.com/office/drawing/2014/chart" uri="{C3380CC4-5D6E-409C-BE32-E72D297353CC}">
              <c16:uniqueId val="{00000002-857D-41B8-9258-072D404E0304}"/>
            </c:ext>
          </c:extLst>
        </c:ser>
        <c:ser>
          <c:idx val="2"/>
          <c:order val="2"/>
          <c:tx>
            <c:v>MDL</c:v>
          </c:tx>
          <c:spPr>
            <a:ln w="15875">
              <a:solidFill>
                <a:srgbClr val="C00000"/>
              </a:solidFill>
              <a:prstDash val="solid"/>
            </a:ln>
            <a:effectLst/>
          </c:spPr>
          <c:marker>
            <c:symbol val="none"/>
          </c:marker>
          <c:xVal>
            <c:numRef>
              <c:f>('RMS-1_wet'!$B$183,'RMS-1_wet'!$B$212)</c:f>
              <c:numCache>
                <c:formatCode>0.0</c:formatCode>
                <c:ptCount val="2"/>
                <c:pt idx="0">
                  <c:v>1</c:v>
                </c:pt>
                <c:pt idx="1">
                  <c:v>30</c:v>
                </c:pt>
              </c:numCache>
            </c:numRef>
          </c:xVal>
          <c:yVal>
            <c:numRef>
              <c:f>('RMS-1_wet'!$G$174,'RMS-1_wet'!$G$174)</c:f>
              <c:numCache>
                <c:formatCode>0.00E+00</c:formatCode>
                <c:ptCount val="2"/>
                <c:pt idx="0">
                  <c:v>2.3999999999999998E-3</c:v>
                </c:pt>
                <c:pt idx="1">
                  <c:v>2.3999999999999998E-3</c:v>
                </c:pt>
              </c:numCache>
            </c:numRef>
          </c:yVal>
          <c:smooth val="0"/>
          <c:extLst>
            <c:ext xmlns:c16="http://schemas.microsoft.com/office/drawing/2014/chart" uri="{C3380CC4-5D6E-409C-BE32-E72D297353CC}">
              <c16:uniqueId val="{00000004-857D-41B8-9258-072D404E0304}"/>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'RMS-1_dry'!$H$183:$H$212</c:f>
              <c:numCache>
                <c:formatCode>0.00</c:formatCode>
                <c:ptCount val="30"/>
                <c:pt idx="0">
                  <c:v>5.99</c:v>
                </c:pt>
                <c:pt idx="1">
                  <c:v>4.0599999999999996</c:v>
                </c:pt>
                <c:pt idx="2">
                  <c:v>4.0599999999999996</c:v>
                </c:pt>
                <c:pt idx="3">
                  <c:v>4.0599999999999996</c:v>
                </c:pt>
                <c:pt idx="4">
                  <c:v>4.0599999999999996</c:v>
                </c:pt>
                <c:pt idx="5">
                  <c:v>4.0599999999999996</c:v>
                </c:pt>
                <c:pt idx="6">
                  <c:v>4.0599999999999996</c:v>
                </c:pt>
                <c:pt idx="7">
                  <c:v>4.0599999999999996</c:v>
                </c:pt>
                <c:pt idx="8">
                  <c:v>4.0599999999999996</c:v>
                </c:pt>
                <c:pt idx="9">
                  <c:v>4.0599999999999996</c:v>
                </c:pt>
                <c:pt idx="10">
                  <c:v>4.0599999999999996</c:v>
                </c:pt>
                <c:pt idx="11">
                  <c:v>4.0599999999999996</c:v>
                </c:pt>
                <c:pt idx="12">
                  <c:v>4.0599999999999996</c:v>
                </c:pt>
                <c:pt idx="13">
                  <c:v>4.0599999999999996</c:v>
                </c:pt>
                <c:pt idx="14">
                  <c:v>4.0599999999999996</c:v>
                </c:pt>
                <c:pt idx="15">
                  <c:v>4.0599999999999996</c:v>
                </c:pt>
                <c:pt idx="16">
                  <c:v>4.0599999999999996</c:v>
                </c:pt>
                <c:pt idx="17">
                  <c:v>4.0599999999999996</c:v>
                </c:pt>
                <c:pt idx="18">
                  <c:v>4.0599999999999996</c:v>
                </c:pt>
                <c:pt idx="19">
                  <c:v>4.0599999999999996</c:v>
                </c:pt>
                <c:pt idx="20">
                  <c:v>4.0599999999999996</c:v>
                </c:pt>
                <c:pt idx="21">
                  <c:v>4.0599999999999996</c:v>
                </c:pt>
                <c:pt idx="22">
                  <c:v>4.0599999999999996</c:v>
                </c:pt>
                <c:pt idx="23">
                  <c:v>4.0599999999999996</c:v>
                </c:pt>
                <c:pt idx="24">
                  <c:v>4.0599999999999996</c:v>
                </c:pt>
                <c:pt idx="25">
                  <c:v>4.0599999999999996</c:v>
                </c:pt>
                <c:pt idx="26">
                  <c:v>4.0599999999999996</c:v>
                </c:pt>
                <c:pt idx="27">
                  <c:v>4.0599999999999996</c:v>
                </c:pt>
                <c:pt idx="28">
                  <c:v>4.0599999999999996</c:v>
                </c:pt>
                <c:pt idx="29">
                  <c:v>4.0599999999999996</c:v>
                </c:pt>
              </c:numCache>
            </c:numRef>
          </c:yVal>
          <c:smooth val="0"/>
          <c:extLst>
            <c:ext xmlns:c16="http://schemas.microsoft.com/office/drawing/2014/chart" uri="{C3380CC4-5D6E-409C-BE32-E72D297353CC}">
              <c16:uniqueId val="{00000005-857D-41B8-9258-072D404E0304}"/>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'RMS-1_wet'!$I$183:$I$212</c:f>
              <c:numCache>
                <c:formatCode>0.00</c:formatCode>
                <c:ptCount val="30"/>
                <c:pt idx="0" formatCode="0.0">
                  <c:v>13.19174197530864</c:v>
                </c:pt>
                <c:pt idx="1">
                  <c:v>7.6873829255518142</c:v>
                </c:pt>
                <c:pt idx="2">
                  <c:v>9.4379600707070672</c:v>
                </c:pt>
                <c:pt idx="3">
                  <c:v>8.6387411616161618</c:v>
                </c:pt>
                <c:pt idx="4">
                  <c:v>8.8686815432098722</c:v>
                </c:pt>
                <c:pt idx="5">
                  <c:v>8.8627612794612798</c:v>
                </c:pt>
                <c:pt idx="6" formatCode="0.0">
                  <c:v>12.751766245791245</c:v>
                </c:pt>
                <c:pt idx="7">
                  <c:v>8.3030588383838388</c:v>
                </c:pt>
                <c:pt idx="8">
                  <c:v>7.897259189814811</c:v>
                </c:pt>
                <c:pt idx="9">
                  <c:v>7.3948075617283928</c:v>
                </c:pt>
                <c:pt idx="10">
                  <c:v>7.6474576936026919</c:v>
                </c:pt>
                <c:pt idx="11">
                  <c:v>2.0893545267489708</c:v>
                </c:pt>
                <c:pt idx="12">
                  <c:v>7.9875532407407386</c:v>
                </c:pt>
                <c:pt idx="13">
                  <c:v>7.761175286195285</c:v>
                </c:pt>
                <c:pt idx="14">
                  <c:v>6.9550055555555561</c:v>
                </c:pt>
                <c:pt idx="15">
                  <c:v>8.1356358333333318</c:v>
                </c:pt>
                <c:pt idx="16">
                  <c:v>6.563957643097643</c:v>
                </c:pt>
                <c:pt idx="17">
                  <c:v>5.4688168672839508</c:v>
                </c:pt>
                <c:pt idx="18">
                  <c:v>8.4458225185185185</c:v>
                </c:pt>
                <c:pt idx="19">
                  <c:v>7.4872414814814796</c:v>
                </c:pt>
                <c:pt idx="20">
                  <c:v>6.137510771604938</c:v>
                </c:pt>
                <c:pt idx="21">
                  <c:v>2.6396086419753089</c:v>
                </c:pt>
                <c:pt idx="22">
                  <c:v>6.5340781635802463</c:v>
                </c:pt>
                <c:pt idx="23">
                  <c:v>5.9763920524691345</c:v>
                </c:pt>
                <c:pt idx="24">
                  <c:v>8.1407442760942761</c:v>
                </c:pt>
                <c:pt idx="25">
                  <c:v>7.54270308641975</c:v>
                </c:pt>
                <c:pt idx="26">
                  <c:v>8.1829206018518494</c:v>
                </c:pt>
                <c:pt idx="27">
                  <c:v>4.128914057239057</c:v>
                </c:pt>
                <c:pt idx="28">
                  <c:v>2.140946910634141</c:v>
                </c:pt>
                <c:pt idx="29" formatCode="0">
                  <c:v>1.0000000000000001E-9</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2700">
              <a:solidFill>
                <a:srgbClr val="4472C4"/>
              </a:solidFill>
              <a:prstDash val="solid"/>
            </a:ln>
            <a:effectLst/>
          </c:spPr>
          <c:marker>
            <c:symbol val="none"/>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'RMS-1_wet'!$J$183:$J$212</c:f>
              <c:numCache>
                <c:formatCode>0</c:formatCode>
                <c:ptCount val="30"/>
                <c:pt idx="0">
                  <c:v>199.80825802469136</c:v>
                </c:pt>
                <c:pt idx="1">
                  <c:v>192.12087509913954</c:v>
                </c:pt>
                <c:pt idx="2">
                  <c:v>182.68291502843246</c:v>
                </c:pt>
                <c:pt idx="3">
                  <c:v>174.04417386681629</c:v>
                </c:pt>
                <c:pt idx="4">
                  <c:v>165.17549232360642</c:v>
                </c:pt>
                <c:pt idx="5">
                  <c:v>156.31273104414515</c:v>
                </c:pt>
                <c:pt idx="6">
                  <c:v>143.56096479835389</c:v>
                </c:pt>
                <c:pt idx="7">
                  <c:v>135.25790595997006</c:v>
                </c:pt>
                <c:pt idx="8">
                  <c:v>127.36064677015526</c:v>
                </c:pt>
                <c:pt idx="9">
                  <c:v>119.96583920842686</c:v>
                </c:pt>
                <c:pt idx="10">
                  <c:v>112.31838151482417</c:v>
                </c:pt>
                <c:pt idx="11">
                  <c:v>110.22902698807519</c:v>
                </c:pt>
                <c:pt idx="12">
                  <c:v>102.24147374733445</c:v>
                </c:pt>
                <c:pt idx="13" formatCode="0.0">
                  <c:v>94.480298461139171</c:v>
                </c:pt>
                <c:pt idx="14" formatCode="0.0">
                  <c:v>87.525292905583612</c:v>
                </c:pt>
                <c:pt idx="15" formatCode="0.0">
                  <c:v>79.389657072250287</c:v>
                </c:pt>
                <c:pt idx="16" formatCode="0.0">
                  <c:v>72.82569942915265</c:v>
                </c:pt>
                <c:pt idx="17" formatCode="0.0">
                  <c:v>67.356882561868701</c:v>
                </c:pt>
                <c:pt idx="18" formatCode="0.0">
                  <c:v>58.911060043350183</c:v>
                </c:pt>
                <c:pt idx="19" formatCode="0.0">
                  <c:v>51.4238185618687</c:v>
                </c:pt>
                <c:pt idx="20" formatCode="0.0">
                  <c:v>45.286307790263763</c:v>
                </c:pt>
                <c:pt idx="21" formatCode="0.0">
                  <c:v>42.646699148288455</c:v>
                </c:pt>
                <c:pt idx="22" formatCode="0.0">
                  <c:v>36.112620984708208</c:v>
                </c:pt>
                <c:pt idx="23" formatCode="0.0">
                  <c:v>30.136228932239074</c:v>
                </c:pt>
                <c:pt idx="24" formatCode="0.0">
                  <c:v>21.995484656144797</c:v>
                </c:pt>
                <c:pt idx="25" formatCode="0.0">
                  <c:v>14.452781569725047</c:v>
                </c:pt>
                <c:pt idx="26" formatCode="0.00">
                  <c:v>6.269860967873198</c:v>
                </c:pt>
                <c:pt idx="27" formatCode="0.00">
                  <c:v>2.140946910634141</c:v>
                </c:pt>
                <c:pt idx="28">
                  <c:v>1.0000000000000001E-9</c:v>
                </c:pt>
                <c:pt idx="29">
                  <c:v>1.0000000000000001E-9</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('RMS-1_wet'!$B$183,'RMS-1_wet'!$B$212)</c:f>
              <c:numCache>
                <c:formatCode>0.0</c:formatCode>
                <c:ptCount val="2"/>
                <c:pt idx="0">
                  <c:v>1</c:v>
                </c:pt>
                <c:pt idx="1">
                  <c:v>30</c:v>
                </c:pt>
              </c:numCache>
            </c:numRef>
          </c:xVal>
          <c:yVal>
            <c:numRef>
              <c:f>('RMS-1_wet'!$I$214,'RMS-1_wet'!$I$214)</c:f>
              <c:numCache>
                <c:formatCode>0.00</c:formatCode>
                <c:ptCount val="2"/>
                <c:pt idx="0">
                  <c:v>7.3448275862068959</c:v>
                </c:pt>
                <c:pt idx="1">
                  <c:v>7.3448275862068959</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'RMS-1_dry'!$I$183:$I$212</c:f>
              <c:numCache>
                <c:formatCode>0.00</c:formatCode>
                <c:ptCount val="30"/>
                <c:pt idx="0">
                  <c:v>3.1813555555555562</c:v>
                </c:pt>
                <c:pt idx="1">
                  <c:v>2.7314777777777772</c:v>
                </c:pt>
                <c:pt idx="2">
                  <c:v>3.0043999999999995</c:v>
                </c:pt>
                <c:pt idx="3">
                  <c:v>2.5961444444444437</c:v>
                </c:pt>
                <c:pt idx="4">
                  <c:v>2.5555444444444442</c:v>
                </c:pt>
                <c:pt idx="5">
                  <c:v>2.8803444444444439</c:v>
                </c:pt>
                <c:pt idx="6" formatCode="0.000">
                  <c:v>0.79621111111111109</c:v>
                </c:pt>
                <c:pt idx="7">
                  <c:v>2.6141888888888891</c:v>
                </c:pt>
                <c:pt idx="8">
                  <c:v>3.2931111111111102</c:v>
                </c:pt>
                <c:pt idx="9">
                  <c:v>3.4352111111111103</c:v>
                </c:pt>
                <c:pt idx="10">
                  <c:v>3.7915888888888887</c:v>
                </c:pt>
                <c:pt idx="11">
                  <c:v>2.5284777777777778</c:v>
                </c:pt>
                <c:pt idx="12">
                  <c:v>4.0058666666666651</c:v>
                </c:pt>
                <c:pt idx="13">
                  <c:v>1.5022</c:v>
                </c:pt>
                <c:pt idx="14">
                  <c:v>3.4667888888888889</c:v>
                </c:pt>
                <c:pt idx="15">
                  <c:v>1.5405444444444443</c:v>
                </c:pt>
                <c:pt idx="16">
                  <c:v>3.2141666666666664</c:v>
                </c:pt>
                <c:pt idx="17">
                  <c:v>5.7742222222222219</c:v>
                </c:pt>
                <c:pt idx="18">
                  <c:v>2.6592999999999996</c:v>
                </c:pt>
                <c:pt idx="19">
                  <c:v>3.6111444444444434</c:v>
                </c:pt>
                <c:pt idx="20">
                  <c:v>4.3374333333333324</c:v>
                </c:pt>
                <c:pt idx="21">
                  <c:v>2.9728222222222223</c:v>
                </c:pt>
                <c:pt idx="22">
                  <c:v>3.5637777777777773</c:v>
                </c:pt>
                <c:pt idx="23">
                  <c:v>2.8154777777777773</c:v>
                </c:pt>
                <c:pt idx="24">
                  <c:v>3.173566666666666</c:v>
                </c:pt>
                <c:pt idx="25">
                  <c:v>3.5727999999999995</c:v>
                </c:pt>
                <c:pt idx="26">
                  <c:v>1.2428111111111109</c:v>
                </c:pt>
                <c:pt idx="27">
                  <c:v>2.8284666666666665</c:v>
                </c:pt>
                <c:pt idx="28">
                  <c:v>3.6314444444444445</c:v>
                </c:pt>
                <c:pt idx="29">
                  <c:v>1.9487999999999999</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w="12700">
              <a:solidFill>
                <a:srgbClr val="ED7D31"/>
              </a:solidFill>
              <a:prstDash val="solid"/>
            </a:ln>
          </c:spPr>
          <c:marker>
            <c:symbol val="none"/>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'RMS-1_dry'!$J$183:$J$212</c:f>
              <c:numCache>
                <c:formatCode>0</c:formatCode>
                <c:ptCount val="30"/>
                <c:pt idx="0">
                  <c:v>209.81864444444443</c:v>
                </c:pt>
                <c:pt idx="1">
                  <c:v>207.08716666666666</c:v>
                </c:pt>
                <c:pt idx="2">
                  <c:v>204.08276666666666</c:v>
                </c:pt>
                <c:pt idx="3">
                  <c:v>201.48662222222222</c:v>
                </c:pt>
                <c:pt idx="4">
                  <c:v>198.93107777777777</c:v>
                </c:pt>
                <c:pt idx="5">
                  <c:v>196.05073333333334</c:v>
                </c:pt>
                <c:pt idx="6">
                  <c:v>195.25452222222222</c:v>
                </c:pt>
                <c:pt idx="7">
                  <c:v>192.64033333333333</c:v>
                </c:pt>
                <c:pt idx="8">
                  <c:v>189.34722222222223</c:v>
                </c:pt>
                <c:pt idx="9">
                  <c:v>185.91201111111113</c:v>
                </c:pt>
                <c:pt idx="10">
                  <c:v>182.12042222222223</c:v>
                </c:pt>
                <c:pt idx="11">
                  <c:v>179.59194444444447</c:v>
                </c:pt>
                <c:pt idx="12">
                  <c:v>175.5860777777778</c:v>
                </c:pt>
                <c:pt idx="13">
                  <c:v>174.08387777777781</c:v>
                </c:pt>
                <c:pt idx="14">
                  <c:v>170.61708888888893</c:v>
                </c:pt>
                <c:pt idx="15">
                  <c:v>169.07654444444449</c:v>
                </c:pt>
                <c:pt idx="16">
                  <c:v>165.86237777777782</c:v>
                </c:pt>
                <c:pt idx="17">
                  <c:v>160.0881555555556</c:v>
                </c:pt>
                <c:pt idx="18">
                  <c:v>157.4288555555556</c:v>
                </c:pt>
                <c:pt idx="19">
                  <c:v>153.81771111111115</c:v>
                </c:pt>
                <c:pt idx="20">
                  <c:v>149.48027777777781</c:v>
                </c:pt>
                <c:pt idx="21">
                  <c:v>146.50745555555559</c:v>
                </c:pt>
                <c:pt idx="22">
                  <c:v>142.94367777777782</c:v>
                </c:pt>
                <c:pt idx="23">
                  <c:v>140.12820000000005</c:v>
                </c:pt>
                <c:pt idx="24">
                  <c:v>136.95463333333339</c:v>
                </c:pt>
                <c:pt idx="25">
                  <c:v>133.38183333333339</c:v>
                </c:pt>
                <c:pt idx="26">
                  <c:v>132.13902222222228</c:v>
                </c:pt>
                <c:pt idx="27">
                  <c:v>129.31055555555562</c:v>
                </c:pt>
                <c:pt idx="28">
                  <c:v>125.67911111111118</c:v>
                </c:pt>
                <c:pt idx="29">
                  <c:v>123.73031111111118</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('RMS-1_dry'!$B$183,'RMS-1_dry'!$B$212)</c:f>
              <c:numCache>
                <c:formatCode>0.0</c:formatCode>
                <c:ptCount val="2"/>
                <c:pt idx="0">
                  <c:v>1</c:v>
                </c:pt>
                <c:pt idx="1">
                  <c:v>30</c:v>
                </c:pt>
              </c:numCache>
            </c:numRef>
          </c:xVal>
          <c:yVal>
            <c:numRef>
              <c:f>('RMS-1_dry'!$I$214,'RMS-1_dry'!$I$214)</c:f>
              <c:numCache>
                <c:formatCode>0.00</c:formatCode>
                <c:ptCount val="2"/>
                <c:pt idx="0">
                  <c:v>2.9756562962962954</c:v>
                </c:pt>
                <c:pt idx="1">
                  <c:v>2.9756562962962954</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'RMS-1_wet'!$L$183:$L$212</c:f>
              <c:numCache>
                <c:formatCode>0.0</c:formatCode>
                <c:ptCount val="30"/>
                <c:pt idx="0">
                  <c:v>13.19174197530864</c:v>
                </c:pt>
                <c:pt idx="1">
                  <c:v>20.879124900860454</c:v>
                </c:pt>
                <c:pt idx="2">
                  <c:v>30.317084971567521</c:v>
                </c:pt>
                <c:pt idx="3">
                  <c:v>38.955826133183685</c:v>
                </c:pt>
                <c:pt idx="4">
                  <c:v>47.824507676393559</c:v>
                </c:pt>
                <c:pt idx="5">
                  <c:v>56.68726895585484</c:v>
                </c:pt>
                <c:pt idx="6">
                  <c:v>69.439035201646078</c:v>
                </c:pt>
                <c:pt idx="7">
                  <c:v>77.742094040029912</c:v>
                </c:pt>
                <c:pt idx="8">
                  <c:v>85.639353229844716</c:v>
                </c:pt>
                <c:pt idx="9">
                  <c:v>93.034160791573115</c:v>
                </c:pt>
                <c:pt idx="10" formatCode="0">
                  <c:v>100.6816184851758</c:v>
                </c:pt>
                <c:pt idx="11" formatCode="0">
                  <c:v>102.77097301192478</c:v>
                </c:pt>
                <c:pt idx="12" formatCode="0">
                  <c:v>110.75852625266552</c:v>
                </c:pt>
                <c:pt idx="13" formatCode="0">
                  <c:v>118.5197015388608</c:v>
                </c:pt>
                <c:pt idx="14" formatCode="0">
                  <c:v>125.47470709441636</c:v>
                </c:pt>
                <c:pt idx="15" formatCode="0">
                  <c:v>133.61034292774968</c:v>
                </c:pt>
                <c:pt idx="16" formatCode="0">
                  <c:v>140.17430057084732</c:v>
                </c:pt>
                <c:pt idx="17" formatCode="0">
                  <c:v>145.64311743813127</c:v>
                </c:pt>
                <c:pt idx="18" formatCode="0">
                  <c:v>154.0889399566498</c:v>
                </c:pt>
                <c:pt idx="19" formatCode="0">
                  <c:v>161.57618143813127</c:v>
                </c:pt>
                <c:pt idx="20" formatCode="0">
                  <c:v>167.71369220973622</c:v>
                </c:pt>
                <c:pt idx="21" formatCode="0">
                  <c:v>170.35330085171154</c:v>
                </c:pt>
                <c:pt idx="22" formatCode="0">
                  <c:v>176.88737901529177</c:v>
                </c:pt>
                <c:pt idx="23" formatCode="0">
                  <c:v>182.86377106776089</c:v>
                </c:pt>
                <c:pt idx="24" formatCode="0">
                  <c:v>191.00451534385516</c:v>
                </c:pt>
                <c:pt idx="25" formatCode="0">
                  <c:v>198.54721843027491</c:v>
                </c:pt>
                <c:pt idx="26" formatCode="0">
                  <c:v>206.73013903212677</c:v>
                </c:pt>
                <c:pt idx="27" formatCode="0">
                  <c:v>210.85905308936583</c:v>
                </c:pt>
                <c:pt idx="28" formatCode="0">
                  <c:v>212.99999999999997</c:v>
                </c:pt>
                <c:pt idx="29" formatCode="0">
                  <c:v>212.99999999999997</c:v>
                </c:pt>
              </c:numCache>
            </c:numRef>
          </c:yVal>
          <c:smooth val="0"/>
          <c:extLst>
            <c:ext xmlns:c16="http://schemas.microsoft.com/office/drawing/2014/chart" uri="{C3380CC4-5D6E-409C-BE32-E72D297353CC}">
              <c16:uniqueId val="{00000000-F3FB-49E6-A586-9EB2FF675065}"/>
            </c:ext>
          </c:extLst>
        </c:ser>
        <c:ser>
          <c:idx val="1"/>
          <c:order val="1"/>
          <c:tx>
            <c:v>Initial Available Content</c:v>
          </c:tx>
          <c:spPr>
            <a:ln w="19050">
              <a:solidFill>
                <a:schemeClr val="tx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F3FB-49E6-A586-9EB2FF675065}"/>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('RMS-1_wet'!$B$183,'RMS-1_wet'!$B$212)</c:f>
              <c:numCache>
                <c:formatCode>0.0</c:formatCode>
                <c:ptCount val="2"/>
                <c:pt idx="0">
                  <c:v>1</c:v>
                </c:pt>
                <c:pt idx="1">
                  <c:v>30</c:v>
                </c:pt>
              </c:numCache>
            </c:numRef>
          </c:xVal>
          <c:yVal>
            <c:numRef>
              <c:f>('RMS-1_wet'!$G$178,'RMS-1_wet'!$G$178)</c:f>
              <c:numCache>
                <c:formatCode>0</c:formatCode>
                <c:ptCount val="2"/>
                <c:pt idx="0">
                  <c:v>213</c:v>
                </c:pt>
                <c:pt idx="1">
                  <c:v>213</c:v>
                </c:pt>
              </c:numCache>
            </c:numRef>
          </c:yVal>
          <c:smooth val="0"/>
          <c:extLst>
            <c:ext xmlns:c16="http://schemas.microsoft.com/office/drawing/2014/chart" uri="{C3380CC4-5D6E-409C-BE32-E72D297353CC}">
              <c16:uniqueId val="{00000002-F3FB-49E6-A586-9EB2FF675065}"/>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'RMS-1_dry'!$L$183:$L$212</c:f>
              <c:numCache>
                <c:formatCode>0.00</c:formatCode>
                <c:ptCount val="30"/>
                <c:pt idx="0">
                  <c:v>3.1813555555555562</c:v>
                </c:pt>
                <c:pt idx="1">
                  <c:v>5.9128333333333334</c:v>
                </c:pt>
                <c:pt idx="2">
                  <c:v>8.917233333333332</c:v>
                </c:pt>
                <c:pt idx="3" formatCode="0.0">
                  <c:v>11.513377777777777</c:v>
                </c:pt>
                <c:pt idx="4" formatCode="0.0">
                  <c:v>14.06892222222222</c:v>
                </c:pt>
                <c:pt idx="5" formatCode="0.0">
                  <c:v>16.949266666666663</c:v>
                </c:pt>
                <c:pt idx="6" formatCode="0.0">
                  <c:v>17.745477777777776</c:v>
                </c:pt>
                <c:pt idx="7" formatCode="0.0">
                  <c:v>20.359666666666666</c:v>
                </c:pt>
                <c:pt idx="8" formatCode="0.0">
                  <c:v>23.652777777777775</c:v>
                </c:pt>
                <c:pt idx="9" formatCode="0.0">
                  <c:v>27.087988888888887</c:v>
                </c:pt>
                <c:pt idx="10" formatCode="0.0">
                  <c:v>30.879577777777776</c:v>
                </c:pt>
                <c:pt idx="11" formatCode="0.0">
                  <c:v>33.408055555555556</c:v>
                </c:pt>
                <c:pt idx="12" formatCode="0.0">
                  <c:v>37.413922222222219</c:v>
                </c:pt>
                <c:pt idx="13" formatCode="0.0">
                  <c:v>38.916122222222221</c:v>
                </c:pt>
                <c:pt idx="14" formatCode="0.0">
                  <c:v>42.382911111111113</c:v>
                </c:pt>
                <c:pt idx="15" formatCode="0.0">
                  <c:v>43.923455555555556</c:v>
                </c:pt>
                <c:pt idx="16" formatCode="0.0">
                  <c:v>47.13762222222222</c:v>
                </c:pt>
                <c:pt idx="17" formatCode="0.0">
                  <c:v>52.911844444444441</c:v>
                </c:pt>
                <c:pt idx="18" formatCode="0.0">
                  <c:v>55.571144444444442</c:v>
                </c:pt>
                <c:pt idx="19" formatCode="0.0">
                  <c:v>59.182288888888884</c:v>
                </c:pt>
                <c:pt idx="20" formatCode="0.0">
                  <c:v>63.519722222222214</c:v>
                </c:pt>
                <c:pt idx="21" formatCode="0.0">
                  <c:v>66.492544444444434</c:v>
                </c:pt>
                <c:pt idx="22" formatCode="0.0">
                  <c:v>70.056322222222207</c:v>
                </c:pt>
                <c:pt idx="23" formatCode="0.0">
                  <c:v>72.871799999999979</c:v>
                </c:pt>
                <c:pt idx="24" formatCode="0.0">
                  <c:v>76.045366666666638</c:v>
                </c:pt>
                <c:pt idx="25" formatCode="0.0">
                  <c:v>79.618166666666639</c:v>
                </c:pt>
                <c:pt idx="26" formatCode="0.0">
                  <c:v>80.860977777777748</c:v>
                </c:pt>
                <c:pt idx="27" formatCode="0.0">
                  <c:v>83.689444444444419</c:v>
                </c:pt>
                <c:pt idx="28" formatCode="0.0">
                  <c:v>87.320888888888859</c:v>
                </c:pt>
                <c:pt idx="29" formatCode="0.0">
                  <c:v>89.269688888888865</c:v>
                </c:pt>
              </c:numCache>
            </c:numRef>
          </c:yVal>
          <c:smooth val="0"/>
          <c:extLst>
            <c:ext xmlns:c16="http://schemas.microsoft.com/office/drawing/2014/chart" uri="{C3380CC4-5D6E-409C-BE32-E72D297353CC}">
              <c16:uniqueId val="{00000003-F3FB-49E6-A586-9EB2FF67506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'RMS-1_wet'!$H$228:$H$257</c:f>
              <c:numCache>
                <c:formatCode>0.000</c:formatCode>
                <c:ptCount val="30"/>
                <c:pt idx="0">
                  <c:v>0.33313213453628399</c:v>
                </c:pt>
                <c:pt idx="1">
                  <c:v>0.33313213453628399</c:v>
                </c:pt>
                <c:pt idx="2">
                  <c:v>0.33313213453628399</c:v>
                </c:pt>
                <c:pt idx="3">
                  <c:v>0.33313213453628399</c:v>
                </c:pt>
                <c:pt idx="4">
                  <c:v>0.33313213453628399</c:v>
                </c:pt>
                <c:pt idx="5">
                  <c:v>0.33313213453628399</c:v>
                </c:pt>
                <c:pt idx="6">
                  <c:v>0.33313213453628399</c:v>
                </c:pt>
                <c:pt idx="7">
                  <c:v>0.33313213453628399</c:v>
                </c:pt>
                <c:pt idx="8">
                  <c:v>0.33313213453628399</c:v>
                </c:pt>
                <c:pt idx="9">
                  <c:v>0.33313213453628399</c:v>
                </c:pt>
                <c:pt idx="10">
                  <c:v>0.33313213453628399</c:v>
                </c:pt>
                <c:pt idx="11">
                  <c:v>0.33313213453628399</c:v>
                </c:pt>
                <c:pt idx="12">
                  <c:v>0.33313213453628399</c:v>
                </c:pt>
                <c:pt idx="13">
                  <c:v>0.33313213453628399</c:v>
                </c:pt>
                <c:pt idx="14">
                  <c:v>0.33313213453628399</c:v>
                </c:pt>
                <c:pt idx="15">
                  <c:v>0.33313213453628399</c:v>
                </c:pt>
                <c:pt idx="16">
                  <c:v>0.33313213453628399</c:v>
                </c:pt>
                <c:pt idx="17">
                  <c:v>0.33313213453628399</c:v>
                </c:pt>
                <c:pt idx="18">
                  <c:v>0.33313213453628399</c:v>
                </c:pt>
                <c:pt idx="19">
                  <c:v>0.33313213453628399</c:v>
                </c:pt>
                <c:pt idx="20">
                  <c:v>0.33313213453628399</c:v>
                </c:pt>
                <c:pt idx="21">
                  <c:v>0.33313213453628399</c:v>
                </c:pt>
                <c:pt idx="22">
                  <c:v>0.33313213453628399</c:v>
                </c:pt>
                <c:pt idx="23">
                  <c:v>0.33313213453628399</c:v>
                </c:pt>
                <c:pt idx="24">
                  <c:v>0.33313213453628399</c:v>
                </c:pt>
                <c:pt idx="25">
                  <c:v>0.33313213453628399</c:v>
                </c:pt>
                <c:pt idx="26">
                  <c:v>0.33313213453628399</c:v>
                </c:pt>
                <c:pt idx="27">
                  <c:v>0.33313213453628399</c:v>
                </c:pt>
                <c:pt idx="28">
                  <c:v>0.33313213453628399</c:v>
                </c:pt>
                <c:pt idx="29">
                  <c:v>0.33313213453628399</c:v>
                </c:pt>
              </c:numCache>
            </c:numRef>
          </c:yVal>
          <c:smooth val="0"/>
          <c:extLst>
            <c:ext xmlns:c16="http://schemas.microsoft.com/office/drawing/2014/chart" uri="{C3380CC4-5D6E-409C-BE32-E72D297353CC}">
              <c16:uniqueId val="{00000000-D631-4334-818A-48D21789F038}"/>
            </c:ext>
          </c:extLst>
        </c:ser>
        <c:ser>
          <c:idx val="1"/>
          <c:order val="1"/>
          <c:tx>
            <c:v>Threshold</c:v>
          </c:tx>
          <c:spPr>
            <a:ln w="15875">
              <a:solidFill>
                <a:srgbClr val="7030A0"/>
              </a:solidFill>
              <a:prstDash val="lgDashDot"/>
            </a:ln>
            <a:effectLst/>
          </c:spPr>
          <c:marker>
            <c:symbol val="none"/>
          </c:marker>
          <c:dLbls>
            <c:dLbl>
              <c:idx val="0"/>
              <c:layout>
                <c:manualLayout>
                  <c:x val="0.54089523184601929"/>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631-4334-818A-48D21789F03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('RMS-1_wet'!$B$228,'RMS-1_wet'!$B$257)</c:f>
              <c:numCache>
                <c:formatCode>0.0</c:formatCode>
                <c:ptCount val="2"/>
                <c:pt idx="0">
                  <c:v>1</c:v>
                </c:pt>
                <c:pt idx="1">
                  <c:v>30</c:v>
                </c:pt>
              </c:numCache>
            </c:numRef>
          </c:xVal>
          <c:yVal>
            <c:numRef>
              <c:f>('RMS-1_wet'!$G$220,'RMS-1_wet'!$G$220)</c:f>
              <c:numCache>
                <c:formatCode>0.000</c:formatCode>
                <c:ptCount val="2"/>
                <c:pt idx="0">
                  <c:v>0.1</c:v>
                </c:pt>
                <c:pt idx="1">
                  <c:v>0.1</c:v>
                </c:pt>
              </c:numCache>
            </c:numRef>
          </c:yVal>
          <c:smooth val="0"/>
          <c:extLst>
            <c:ext xmlns:c16="http://schemas.microsoft.com/office/drawing/2014/chart" uri="{C3380CC4-5D6E-409C-BE32-E72D297353CC}">
              <c16:uniqueId val="{00000002-D631-4334-818A-48D21789F038}"/>
            </c:ext>
          </c:extLst>
        </c:ser>
        <c:ser>
          <c:idx val="2"/>
          <c:order val="2"/>
          <c:tx>
            <c:v>MDL</c:v>
          </c:tx>
          <c:spPr>
            <a:ln w="15875">
              <a:solidFill>
                <a:srgbClr val="C00000"/>
              </a:solidFill>
              <a:prstDash val="solid"/>
            </a:ln>
            <a:effectLst/>
          </c:spPr>
          <c:marker>
            <c:symbol val="none"/>
          </c:marker>
          <c:xVal>
            <c:numRef>
              <c:f>('RMS-1_wet'!$B$228,'RMS-1_wet'!$B$257)</c:f>
              <c:numCache>
                <c:formatCode>0.0</c:formatCode>
                <c:ptCount val="2"/>
                <c:pt idx="0">
                  <c:v>1</c:v>
                </c:pt>
                <c:pt idx="1">
                  <c:v>30</c:v>
                </c:pt>
              </c:numCache>
            </c:numRef>
          </c:xVal>
          <c:yVal>
            <c:numRef>
              <c:f>('RMS-1_wet'!$G$219,'RMS-1_wet'!$G$219)</c:f>
              <c:numCache>
                <c:formatCode>0</c:formatCode>
                <c:ptCount val="2"/>
                <c:pt idx="0">
                  <c:v>5.3000000000000001E-5</c:v>
                </c:pt>
                <c:pt idx="1">
                  <c:v>5.3000000000000001E-5</c:v>
                </c:pt>
              </c:numCache>
            </c:numRef>
          </c:yVal>
          <c:smooth val="0"/>
          <c:extLst>
            <c:ext xmlns:c16="http://schemas.microsoft.com/office/drawing/2014/chart" uri="{C3380CC4-5D6E-409C-BE32-E72D297353CC}">
              <c16:uniqueId val="{00000004-D631-4334-818A-48D21789F038}"/>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'RMS-1_dry'!$H$228:$H$257</c:f>
              <c:numCache>
                <c:formatCode>0.000</c:formatCode>
                <c:ptCount val="30"/>
                <c:pt idx="0">
                  <c:v>0.33313213453628399</c:v>
                </c:pt>
                <c:pt idx="1">
                  <c:v>0.33313213453628399</c:v>
                </c:pt>
                <c:pt idx="2">
                  <c:v>0.33313213453628399</c:v>
                </c:pt>
                <c:pt idx="3">
                  <c:v>0.33313213453628399</c:v>
                </c:pt>
                <c:pt idx="4">
                  <c:v>0.33313213453628399</c:v>
                </c:pt>
                <c:pt idx="5">
                  <c:v>0.33313213453628399</c:v>
                </c:pt>
                <c:pt idx="6">
                  <c:v>0.33313213453628399</c:v>
                </c:pt>
                <c:pt idx="7">
                  <c:v>0.33313213453628399</c:v>
                </c:pt>
                <c:pt idx="8">
                  <c:v>0.33313213453628399</c:v>
                </c:pt>
                <c:pt idx="9">
                  <c:v>0.33313213453628399</c:v>
                </c:pt>
                <c:pt idx="10">
                  <c:v>0.33313213453628399</c:v>
                </c:pt>
                <c:pt idx="11">
                  <c:v>0.33313213453628399</c:v>
                </c:pt>
                <c:pt idx="12">
                  <c:v>0.33313213453628399</c:v>
                </c:pt>
                <c:pt idx="13">
                  <c:v>0.33313213453628399</c:v>
                </c:pt>
                <c:pt idx="14">
                  <c:v>0.33313213453628399</c:v>
                </c:pt>
                <c:pt idx="15">
                  <c:v>0.33313213453628399</c:v>
                </c:pt>
                <c:pt idx="16">
                  <c:v>0.33313213453628399</c:v>
                </c:pt>
                <c:pt idx="17">
                  <c:v>0.33313213453628399</c:v>
                </c:pt>
                <c:pt idx="18">
                  <c:v>0.33313213453628399</c:v>
                </c:pt>
                <c:pt idx="19">
                  <c:v>0.33313213453628399</c:v>
                </c:pt>
                <c:pt idx="20">
                  <c:v>0.33313213453628399</c:v>
                </c:pt>
                <c:pt idx="21">
                  <c:v>0.33313213453628399</c:v>
                </c:pt>
                <c:pt idx="22">
                  <c:v>0.33313213453628399</c:v>
                </c:pt>
                <c:pt idx="23">
                  <c:v>0.33313213453628399</c:v>
                </c:pt>
                <c:pt idx="24">
                  <c:v>0.33313213453628399</c:v>
                </c:pt>
                <c:pt idx="25">
                  <c:v>0.33313213453628399</c:v>
                </c:pt>
                <c:pt idx="26">
                  <c:v>0.33313213453628399</c:v>
                </c:pt>
                <c:pt idx="27">
                  <c:v>0.33313213453628399</c:v>
                </c:pt>
                <c:pt idx="28">
                  <c:v>0.33313213453628399</c:v>
                </c:pt>
                <c:pt idx="29">
                  <c:v>0.33313213453628399</c:v>
                </c:pt>
              </c:numCache>
            </c:numRef>
          </c:yVal>
          <c:smooth val="0"/>
          <c:extLst>
            <c:ext xmlns:c16="http://schemas.microsoft.com/office/drawing/2014/chart" uri="{C3380CC4-5D6E-409C-BE32-E72D297353CC}">
              <c16:uniqueId val="{00000005-D631-4334-818A-48D21789F038}"/>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'RMS-1_wet'!$I$228:$I$257</c:f>
              <c:numCache>
                <c:formatCode>0.000</c:formatCode>
                <c:ptCount val="30"/>
                <c:pt idx="0" formatCode="0.00">
                  <c:v>1.0824121089868135</c:v>
                </c:pt>
                <c:pt idx="1">
                  <c:v>0.63076706477508859</c:v>
                </c:pt>
                <c:pt idx="2">
                  <c:v>0.7744058581337101</c:v>
                </c:pt>
                <c:pt idx="3">
                  <c:v>0.7088281484915393</c:v>
                </c:pt>
                <c:pt idx="4">
                  <c:v>0.72769527414089907</c:v>
                </c:pt>
                <c:pt idx="5">
                  <c:v>0.72720950318040978</c:v>
                </c:pt>
                <c:pt idx="6" formatCode="0.00">
                  <c:v>1.046311110484772</c:v>
                </c:pt>
                <c:pt idx="7">
                  <c:v>0.68128465862344012</c:v>
                </c:pt>
                <c:pt idx="8">
                  <c:v>0.64798788445549094</c:v>
                </c:pt>
                <c:pt idx="9">
                  <c:v>0.60676059791222492</c:v>
                </c:pt>
                <c:pt idx="10">
                  <c:v>0.62749110966645127</c:v>
                </c:pt>
                <c:pt idx="11">
                  <c:v>0.17143623972880104</c:v>
                </c:pt>
                <c:pt idx="12">
                  <c:v>0.65539671448526482</c:v>
                </c:pt>
                <c:pt idx="13">
                  <c:v>0.63682189399026856</c:v>
                </c:pt>
                <c:pt idx="14">
                  <c:v>0.57067385380146207</c:v>
                </c:pt>
                <c:pt idx="15">
                  <c:v>0.66754722437640712</c:v>
                </c:pt>
                <c:pt idx="16">
                  <c:v>0.53858749277115114</c:v>
                </c:pt>
                <c:pt idx="17">
                  <c:v>0.44872872817397447</c:v>
                </c:pt>
                <c:pt idx="18">
                  <c:v>0.69299873978046511</c:v>
                </c:pt>
                <c:pt idx="19">
                  <c:v>0.61434500899372779</c:v>
                </c:pt>
                <c:pt idx="20">
                  <c:v>0.50359656750842086</c:v>
                </c:pt>
                <c:pt idx="21">
                  <c:v>0.21658582789203362</c:v>
                </c:pt>
                <c:pt idx="22">
                  <c:v>0.5361358142513325</c:v>
                </c:pt>
                <c:pt idx="23">
                  <c:v>0.49037641410461236</c:v>
                </c:pt>
                <c:pt idx="24">
                  <c:v>0.66796638359835536</c:v>
                </c:pt>
                <c:pt idx="25">
                  <c:v>0.61889575846118938</c:v>
                </c:pt>
                <c:pt idx="26">
                  <c:v>0.67142704601867997</c:v>
                </c:pt>
                <c:pt idx="27">
                  <c:v>0.33878668798150635</c:v>
                </c:pt>
                <c:pt idx="28">
                  <c:v>0.52748234719179232</c:v>
                </c:pt>
                <c:pt idx="29">
                  <c:v>0.26217190532325418</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2700">
              <a:solidFill>
                <a:srgbClr val="4472C4"/>
              </a:solidFill>
              <a:prstDash val="solid"/>
            </a:ln>
            <a:effectLst/>
          </c:spPr>
          <c:marker>
            <c:symbol val="none"/>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'RMS-1_wet'!$J$228:$J$257</c:f>
              <c:numCache>
                <c:formatCode>0</c:formatCode>
                <c:ptCount val="30"/>
                <c:pt idx="0">
                  <c:v>247.49659003057721</c:v>
                </c:pt>
                <c:pt idx="1">
                  <c:v>246.86582296580212</c:v>
                </c:pt>
                <c:pt idx="2">
                  <c:v>246.09141710766841</c:v>
                </c:pt>
                <c:pt idx="3">
                  <c:v>245.38258895917687</c:v>
                </c:pt>
                <c:pt idx="4">
                  <c:v>244.65489368503597</c:v>
                </c:pt>
                <c:pt idx="5">
                  <c:v>243.92768418185557</c:v>
                </c:pt>
                <c:pt idx="6">
                  <c:v>242.8813730713708</c:v>
                </c:pt>
                <c:pt idx="7">
                  <c:v>242.20008841274736</c:v>
                </c:pt>
                <c:pt idx="8">
                  <c:v>241.55210052829187</c:v>
                </c:pt>
                <c:pt idx="9">
                  <c:v>240.94533993037965</c:v>
                </c:pt>
                <c:pt idx="10">
                  <c:v>240.31784882071318</c:v>
                </c:pt>
                <c:pt idx="11">
                  <c:v>240.14641258098439</c:v>
                </c:pt>
                <c:pt idx="12">
                  <c:v>239.49101586649911</c:v>
                </c:pt>
                <c:pt idx="13">
                  <c:v>238.85419397250885</c:v>
                </c:pt>
                <c:pt idx="14">
                  <c:v>238.2835201187074</c:v>
                </c:pt>
                <c:pt idx="15">
                  <c:v>237.61597289433098</c:v>
                </c:pt>
                <c:pt idx="16">
                  <c:v>237.07738540155984</c:v>
                </c:pt>
                <c:pt idx="17">
                  <c:v>236.62865667338588</c:v>
                </c:pt>
                <c:pt idx="18">
                  <c:v>235.9356579336054</c:v>
                </c:pt>
                <c:pt idx="19">
                  <c:v>235.32131292461168</c:v>
                </c:pt>
                <c:pt idx="20">
                  <c:v>234.81771635710325</c:v>
                </c:pt>
                <c:pt idx="21">
                  <c:v>234.60113052921122</c:v>
                </c:pt>
                <c:pt idx="22">
                  <c:v>234.06499471495988</c:v>
                </c:pt>
                <c:pt idx="23">
                  <c:v>233.57461830085526</c:v>
                </c:pt>
                <c:pt idx="24">
                  <c:v>232.90665191725691</c:v>
                </c:pt>
                <c:pt idx="25">
                  <c:v>232.28775615879573</c:v>
                </c:pt>
                <c:pt idx="26">
                  <c:v>231.61632911277704</c:v>
                </c:pt>
                <c:pt idx="27">
                  <c:v>231.27754242479554</c:v>
                </c:pt>
                <c:pt idx="28">
                  <c:v>230.75006007760376</c:v>
                </c:pt>
                <c:pt idx="29">
                  <c:v>230.48788817228052</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('RMS-1_wet'!$B$228,'RMS-1_wet'!$B$257)</c:f>
              <c:numCache>
                <c:formatCode>0.0</c:formatCode>
                <c:ptCount val="2"/>
                <c:pt idx="0">
                  <c:v>1</c:v>
                </c:pt>
                <c:pt idx="1">
                  <c:v>30</c:v>
                </c:pt>
              </c:numCache>
            </c:numRef>
          </c:xVal>
          <c:yVal>
            <c:numRef>
              <c:f>('RMS-1_wet'!$I$259,'RMS-1_wet'!$I$259)</c:f>
              <c:numCache>
                <c:formatCode>0.000</c:formatCode>
                <c:ptCount val="2"/>
                <c:pt idx="0">
                  <c:v>0.60303713224278466</c:v>
                </c:pt>
                <c:pt idx="1">
                  <c:v>0.60303713224278466</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'RMS-1_dry'!$I$228:$I$257</c:f>
              <c:numCache>
                <c:formatCode>0.000</c:formatCode>
                <c:ptCount val="30"/>
                <c:pt idx="0">
                  <c:v>0.17693017812038198</c:v>
                </c:pt>
                <c:pt idx="1">
                  <c:v>0.22412389717968881</c:v>
                </c:pt>
                <c:pt idx="2">
                  <c:v>0.24651777955685014</c:v>
                </c:pt>
                <c:pt idx="3">
                  <c:v>0.213019492695146</c:v>
                </c:pt>
                <c:pt idx="4">
                  <c:v>0.20968817134978321</c:v>
                </c:pt>
                <c:pt idx="5">
                  <c:v>0.23633874211268591</c:v>
                </c:pt>
                <c:pt idx="6" formatCode="0.0000">
                  <c:v>6.5330913050726802E-2</c:v>
                </c:pt>
                <c:pt idx="7">
                  <c:v>0.21450007995975176</c:v>
                </c:pt>
                <c:pt idx="8">
                  <c:v>0.27020717579054143</c:v>
                </c:pt>
                <c:pt idx="9">
                  <c:v>0.28186680049931134</c:v>
                </c:pt>
                <c:pt idx="10">
                  <c:v>0.31110839897527409</c:v>
                </c:pt>
                <c:pt idx="11">
                  <c:v>0.20746729045287468</c:v>
                </c:pt>
                <c:pt idx="12">
                  <c:v>0.32869037274246682</c:v>
                </c:pt>
                <c:pt idx="13">
                  <c:v>0.1232588897784251</c:v>
                </c:pt>
                <c:pt idx="14">
                  <c:v>0.28445782821237142</c:v>
                </c:pt>
                <c:pt idx="15">
                  <c:v>0.12640513771571218</c:v>
                </c:pt>
                <c:pt idx="16">
                  <c:v>0.26372960650789146</c:v>
                </c:pt>
                <c:pt idx="17">
                  <c:v>0.47378792467382613</c:v>
                </c:pt>
                <c:pt idx="18">
                  <c:v>0.21820154812126599</c:v>
                </c:pt>
                <c:pt idx="19">
                  <c:v>0.296302526329217</c:v>
                </c:pt>
                <c:pt idx="20">
                  <c:v>0.35589616372959665</c:v>
                </c:pt>
                <c:pt idx="21">
                  <c:v>0.2439267518437902</c:v>
                </c:pt>
                <c:pt idx="22">
                  <c:v>0.29241598475962705</c:v>
                </c:pt>
                <c:pt idx="23">
                  <c:v>0.2310162861700947</c:v>
                </c:pt>
                <c:pt idx="24">
                  <c:v>0.26039828516252861</c:v>
                </c:pt>
                <c:pt idx="25">
                  <c:v>0.29315627839192993</c:v>
                </c:pt>
                <c:pt idx="26">
                  <c:v>0.10197544784971803</c:v>
                </c:pt>
                <c:pt idx="27">
                  <c:v>0.23208205372694451</c:v>
                </c:pt>
                <c:pt idx="28">
                  <c:v>0.29796818700189848</c:v>
                </c:pt>
                <c:pt idx="29">
                  <c:v>0.15990342457741633</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w="12700">
              <a:solidFill>
                <a:srgbClr val="ED7D31"/>
              </a:solidFill>
              <a:prstDash val="solid"/>
            </a:ln>
          </c:spPr>
          <c:marker>
            <c:symbol val="none"/>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'RMS-1_dry'!$J$228:$J$257</c:f>
              <c:numCache>
                <c:formatCode>0</c:formatCode>
                <c:ptCount val="30"/>
                <c:pt idx="0">
                  <c:v>248.40207196144362</c:v>
                </c:pt>
                <c:pt idx="1">
                  <c:v>248.17794806426394</c:v>
                </c:pt>
                <c:pt idx="2">
                  <c:v>247.93143028470709</c:v>
                </c:pt>
                <c:pt idx="3">
                  <c:v>247.71841079201195</c:v>
                </c:pt>
                <c:pt idx="4">
                  <c:v>247.50872262066216</c:v>
                </c:pt>
                <c:pt idx="5">
                  <c:v>247.27238387854948</c:v>
                </c:pt>
                <c:pt idx="6">
                  <c:v>247.20705296549875</c:v>
                </c:pt>
                <c:pt idx="7">
                  <c:v>246.992552885539</c:v>
                </c:pt>
                <c:pt idx="8">
                  <c:v>246.72234570974845</c:v>
                </c:pt>
                <c:pt idx="9">
                  <c:v>246.44047890924915</c:v>
                </c:pt>
                <c:pt idx="10">
                  <c:v>246.12937051027387</c:v>
                </c:pt>
                <c:pt idx="11">
                  <c:v>245.92190321982099</c:v>
                </c:pt>
                <c:pt idx="12">
                  <c:v>245.59321284707852</c:v>
                </c:pt>
                <c:pt idx="13">
                  <c:v>245.46995395730011</c:v>
                </c:pt>
                <c:pt idx="14">
                  <c:v>245.18549612908774</c:v>
                </c:pt>
                <c:pt idx="15">
                  <c:v>245.05909099137202</c:v>
                </c:pt>
                <c:pt idx="16">
                  <c:v>244.79536138486412</c:v>
                </c:pt>
                <c:pt idx="17">
                  <c:v>244.32157346019031</c:v>
                </c:pt>
                <c:pt idx="18">
                  <c:v>244.10337191206904</c:v>
                </c:pt>
                <c:pt idx="19">
                  <c:v>243.80706938573982</c:v>
                </c:pt>
                <c:pt idx="20">
                  <c:v>243.45117322201023</c:v>
                </c:pt>
                <c:pt idx="21">
                  <c:v>243.20724647016644</c:v>
                </c:pt>
                <c:pt idx="22">
                  <c:v>242.91483048540681</c:v>
                </c:pt>
                <c:pt idx="23">
                  <c:v>242.68381419923671</c:v>
                </c:pt>
                <c:pt idx="24">
                  <c:v>242.42341591407418</c:v>
                </c:pt>
                <c:pt idx="25">
                  <c:v>242.13025963568225</c:v>
                </c:pt>
                <c:pt idx="26">
                  <c:v>242.02828418783253</c:v>
                </c:pt>
                <c:pt idx="27">
                  <c:v>241.79620213410558</c:v>
                </c:pt>
                <c:pt idx="28">
                  <c:v>241.4982339471037</c:v>
                </c:pt>
                <c:pt idx="29">
                  <c:v>241.33833052252629</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('RMS-1_dry'!$B$228,'RMS-1_dry'!$B$257)</c:f>
              <c:numCache>
                <c:formatCode>0.0</c:formatCode>
                <c:ptCount val="2"/>
                <c:pt idx="0">
                  <c:v>1</c:v>
                </c:pt>
                <c:pt idx="1">
                  <c:v>30</c:v>
                </c:pt>
              </c:numCache>
            </c:numRef>
          </c:xVal>
          <c:yVal>
            <c:numRef>
              <c:f>('RMS-1_dry'!$I$259,'RMS-1_dry'!$I$259)</c:f>
              <c:numCache>
                <c:formatCode>0.000</c:formatCode>
                <c:ptCount val="2"/>
                <c:pt idx="0">
                  <c:v>0.24135572056792454</c:v>
                </c:pt>
                <c:pt idx="1">
                  <c:v>0.24135572056792454</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'RMS-1_wet'!$L$228:$L$257</c:f>
              <c:numCache>
                <c:formatCode>0.00</c:formatCode>
                <c:ptCount val="30"/>
                <c:pt idx="0">
                  <c:v>1.0824121089868135</c:v>
                </c:pt>
                <c:pt idx="1">
                  <c:v>1.713179173761902</c:v>
                </c:pt>
                <c:pt idx="2">
                  <c:v>2.4875850318956121</c:v>
                </c:pt>
                <c:pt idx="3">
                  <c:v>3.1964131803871512</c:v>
                </c:pt>
                <c:pt idx="4">
                  <c:v>3.9241084545280502</c:v>
                </c:pt>
                <c:pt idx="5">
                  <c:v>4.6513179577084598</c:v>
                </c:pt>
                <c:pt idx="6">
                  <c:v>5.6976290681932316</c:v>
                </c:pt>
                <c:pt idx="7">
                  <c:v>6.3789137268166716</c:v>
                </c:pt>
                <c:pt idx="8">
                  <c:v>7.0269016112721623</c:v>
                </c:pt>
                <c:pt idx="9">
                  <c:v>7.6336622091843873</c:v>
                </c:pt>
                <c:pt idx="10">
                  <c:v>8.2611533188508393</c:v>
                </c:pt>
                <c:pt idx="11">
                  <c:v>8.4325895585796395</c:v>
                </c:pt>
                <c:pt idx="12">
                  <c:v>9.0879862730649048</c:v>
                </c:pt>
                <c:pt idx="13">
                  <c:v>9.7248081670551727</c:v>
                </c:pt>
                <c:pt idx="14" formatCode="0.0">
                  <c:v>10.295482020856635</c:v>
                </c:pt>
                <c:pt idx="15" formatCode="0.0">
                  <c:v>10.963029245233042</c:v>
                </c:pt>
                <c:pt idx="16" formatCode="0.0">
                  <c:v>11.501616738004193</c:v>
                </c:pt>
                <c:pt idx="17" formatCode="0.0">
                  <c:v>11.950345466178167</c:v>
                </c:pt>
                <c:pt idx="18" formatCode="0.0">
                  <c:v>12.643344205958632</c:v>
                </c:pt>
                <c:pt idx="19" formatCode="0.0">
                  <c:v>13.257689214952361</c:v>
                </c:pt>
                <c:pt idx="20" formatCode="0.0">
                  <c:v>13.761285782460781</c:v>
                </c:pt>
                <c:pt idx="21" formatCode="0.0">
                  <c:v>13.977871610352816</c:v>
                </c:pt>
                <c:pt idx="22" formatCode="0.0">
                  <c:v>14.514007424604149</c:v>
                </c:pt>
                <c:pt idx="23" formatCode="0.0">
                  <c:v>15.004383838708762</c:v>
                </c:pt>
                <c:pt idx="24" formatCode="0.0">
                  <c:v>15.672350222307116</c:v>
                </c:pt>
                <c:pt idx="25" formatCode="0.0">
                  <c:v>16.291245980768306</c:v>
                </c:pt>
                <c:pt idx="26" formatCode="0.0">
                  <c:v>16.962673026786987</c:v>
                </c:pt>
                <c:pt idx="27" formatCode="0.0">
                  <c:v>17.301459714768495</c:v>
                </c:pt>
                <c:pt idx="28" formatCode="0.0">
                  <c:v>17.828942061960287</c:v>
                </c:pt>
                <c:pt idx="29" formatCode="0.0">
                  <c:v>18.09111396728354</c:v>
                </c:pt>
              </c:numCache>
            </c:numRef>
          </c:yVal>
          <c:smooth val="0"/>
          <c:extLst>
            <c:ext xmlns:c16="http://schemas.microsoft.com/office/drawing/2014/chart" uri="{C3380CC4-5D6E-409C-BE32-E72D297353CC}">
              <c16:uniqueId val="{00000000-F3FB-49E6-A586-9EB2FF675065}"/>
            </c:ext>
          </c:extLst>
        </c:ser>
        <c:ser>
          <c:idx val="1"/>
          <c:order val="1"/>
          <c:tx>
            <c:v>Initial Available Content</c:v>
          </c:tx>
          <c:spPr>
            <a:ln w="19050">
              <a:solidFill>
                <a:schemeClr val="tx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F3FB-49E6-A586-9EB2FF675065}"/>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('RMS-1_wet'!$B$228,'RMS-1_wet'!$B$257)</c:f>
              <c:numCache>
                <c:formatCode>0.0</c:formatCode>
                <c:ptCount val="2"/>
                <c:pt idx="0">
                  <c:v>1</c:v>
                </c:pt>
                <c:pt idx="1">
                  <c:v>30</c:v>
                </c:pt>
              </c:numCache>
            </c:numRef>
          </c:xVal>
          <c:yVal>
            <c:numRef>
              <c:f>('RMS-1_wet'!$G$223,'RMS-1_wet'!$G$223)</c:f>
              <c:numCache>
                <c:formatCode>0</c:formatCode>
                <c:ptCount val="2"/>
                <c:pt idx="0">
                  <c:v>248.57900213956401</c:v>
                </c:pt>
                <c:pt idx="1">
                  <c:v>248.57900213956401</c:v>
                </c:pt>
              </c:numCache>
            </c:numRef>
          </c:yVal>
          <c:smooth val="0"/>
          <c:extLst>
            <c:ext xmlns:c16="http://schemas.microsoft.com/office/drawing/2014/chart" uri="{C3380CC4-5D6E-409C-BE32-E72D297353CC}">
              <c16:uniqueId val="{00000002-F3FB-49E6-A586-9EB2FF675065}"/>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'RMS-1_dry'!$L$228:$L$257</c:f>
              <c:numCache>
                <c:formatCode>0.000</c:formatCode>
                <c:ptCount val="30"/>
                <c:pt idx="0">
                  <c:v>0.17693017812038198</c:v>
                </c:pt>
                <c:pt idx="1">
                  <c:v>0.40105407530007076</c:v>
                </c:pt>
                <c:pt idx="2">
                  <c:v>0.64757185485692093</c:v>
                </c:pt>
                <c:pt idx="3">
                  <c:v>0.8605913475520669</c:v>
                </c:pt>
                <c:pt idx="4" formatCode="0.00">
                  <c:v>1.0702795189018501</c:v>
                </c:pt>
                <c:pt idx="5" formatCode="0.00">
                  <c:v>1.306618261014536</c:v>
                </c:pt>
                <c:pt idx="6" formatCode="0.00">
                  <c:v>1.371949174065263</c:v>
                </c:pt>
                <c:pt idx="7" formatCode="0.00">
                  <c:v>1.5864492540250148</c:v>
                </c:pt>
                <c:pt idx="8" formatCode="0.00">
                  <c:v>1.8566564298155561</c:v>
                </c:pt>
                <c:pt idx="9" formatCode="0.00">
                  <c:v>2.1385232303148674</c:v>
                </c:pt>
                <c:pt idx="10" formatCode="0.00">
                  <c:v>2.4496316292901414</c:v>
                </c:pt>
                <c:pt idx="11" formatCode="0.00">
                  <c:v>2.6570989197430159</c:v>
                </c:pt>
                <c:pt idx="12" formatCode="0.00">
                  <c:v>2.9857892924854825</c:v>
                </c:pt>
                <c:pt idx="13" formatCode="0.00">
                  <c:v>3.1090481822639076</c:v>
                </c:pt>
                <c:pt idx="14" formatCode="0.00">
                  <c:v>3.3935060104762789</c:v>
                </c:pt>
                <c:pt idx="15" formatCode="0.00">
                  <c:v>3.5199111481919911</c:v>
                </c:pt>
                <c:pt idx="16" formatCode="0.00">
                  <c:v>3.7836407546998827</c:v>
                </c:pt>
                <c:pt idx="17" formatCode="0.00">
                  <c:v>4.2574286793737084</c:v>
                </c:pt>
                <c:pt idx="18" formatCode="0.00">
                  <c:v>4.4756302274949746</c:v>
                </c:pt>
                <c:pt idx="19" formatCode="0.00">
                  <c:v>4.771932753824192</c:v>
                </c:pt>
                <c:pt idx="20" formatCode="0.00">
                  <c:v>5.1278289175537886</c:v>
                </c:pt>
                <c:pt idx="21" formatCode="0.00">
                  <c:v>5.3717556693975785</c:v>
                </c:pt>
                <c:pt idx="22" formatCode="0.00">
                  <c:v>5.6641716541572054</c:v>
                </c:pt>
                <c:pt idx="23" formatCode="0.00">
                  <c:v>5.8951879403273004</c:v>
                </c:pt>
                <c:pt idx="24" formatCode="0.00">
                  <c:v>6.155586225489829</c:v>
                </c:pt>
                <c:pt idx="25" formatCode="0.00">
                  <c:v>6.4487425038817587</c:v>
                </c:pt>
                <c:pt idx="26" formatCode="0.00">
                  <c:v>6.5507179517314764</c:v>
                </c:pt>
                <c:pt idx="27" formatCode="0.00">
                  <c:v>6.7828000054584212</c:v>
                </c:pt>
                <c:pt idx="28" formatCode="0.00">
                  <c:v>7.0807681924603196</c:v>
                </c:pt>
                <c:pt idx="29" formatCode="0.00">
                  <c:v>7.2406716170377363</c:v>
                </c:pt>
              </c:numCache>
            </c:numRef>
          </c:yVal>
          <c:smooth val="0"/>
          <c:extLst>
            <c:ext xmlns:c16="http://schemas.microsoft.com/office/drawing/2014/chart" uri="{C3380CC4-5D6E-409C-BE32-E72D297353CC}">
              <c16:uniqueId val="{00000003-F3FB-49E6-A586-9EB2FF67506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'RMS-1_wet'!$H$273:$H$302</c:f>
              <c:numCache>
                <c:formatCode>0.00000</c:formatCode>
                <c:ptCount val="30"/>
                <c:pt idx="0">
                  <c:v>7.7409906567242996E-3</c:v>
                </c:pt>
                <c:pt idx="1">
                  <c:v>7.7409906567242996E-3</c:v>
                </c:pt>
                <c:pt idx="2">
                  <c:v>7.7409906567242996E-3</c:v>
                </c:pt>
                <c:pt idx="3">
                  <c:v>7.7409906567242996E-3</c:v>
                </c:pt>
                <c:pt idx="4">
                  <c:v>7.7409906567242996E-3</c:v>
                </c:pt>
                <c:pt idx="5">
                  <c:v>7.7409906567242996E-3</c:v>
                </c:pt>
                <c:pt idx="6">
                  <c:v>7.7409906567242996E-3</c:v>
                </c:pt>
                <c:pt idx="7">
                  <c:v>7.7409906567242996E-3</c:v>
                </c:pt>
                <c:pt idx="8">
                  <c:v>7.7409906567242996E-3</c:v>
                </c:pt>
                <c:pt idx="9">
                  <c:v>7.7409906567242996E-3</c:v>
                </c:pt>
                <c:pt idx="10">
                  <c:v>7.7409906567242996E-3</c:v>
                </c:pt>
                <c:pt idx="11">
                  <c:v>7.7409906567242996E-3</c:v>
                </c:pt>
                <c:pt idx="12">
                  <c:v>7.7409906567242996E-3</c:v>
                </c:pt>
                <c:pt idx="13">
                  <c:v>7.7409906567242996E-3</c:v>
                </c:pt>
                <c:pt idx="14">
                  <c:v>7.7409906567242996E-3</c:v>
                </c:pt>
                <c:pt idx="15">
                  <c:v>7.7409906567242996E-3</c:v>
                </c:pt>
                <c:pt idx="16">
                  <c:v>7.7409906567242996E-3</c:v>
                </c:pt>
                <c:pt idx="17">
                  <c:v>7.7409906567242996E-3</c:v>
                </c:pt>
                <c:pt idx="18">
                  <c:v>7.7409906567242996E-3</c:v>
                </c:pt>
                <c:pt idx="19">
                  <c:v>7.7409906567242996E-3</c:v>
                </c:pt>
                <c:pt idx="20">
                  <c:v>7.7409906567242996E-3</c:v>
                </c:pt>
                <c:pt idx="21">
                  <c:v>7.7409906567242996E-3</c:v>
                </c:pt>
                <c:pt idx="22">
                  <c:v>7.7409906567242996E-3</c:v>
                </c:pt>
                <c:pt idx="23">
                  <c:v>7.7409906567242996E-3</c:v>
                </c:pt>
                <c:pt idx="24">
                  <c:v>7.7409906567242996E-3</c:v>
                </c:pt>
                <c:pt idx="25">
                  <c:v>7.7409906567242996E-3</c:v>
                </c:pt>
                <c:pt idx="26">
                  <c:v>7.7409906567242996E-3</c:v>
                </c:pt>
                <c:pt idx="27">
                  <c:v>7.7409906567242996E-3</c:v>
                </c:pt>
                <c:pt idx="28">
                  <c:v>7.7409906567242996E-3</c:v>
                </c:pt>
                <c:pt idx="29">
                  <c:v>7.7409906567242996E-3</c:v>
                </c:pt>
              </c:numCache>
            </c:numRef>
          </c:yVal>
          <c:smooth val="0"/>
          <c:extLst>
            <c:ext xmlns:c16="http://schemas.microsoft.com/office/drawing/2014/chart" uri="{C3380CC4-5D6E-409C-BE32-E72D297353CC}">
              <c16:uniqueId val="{00000000-0F37-4DE4-B888-52FC80830062}"/>
            </c:ext>
          </c:extLst>
        </c:ser>
        <c:ser>
          <c:idx val="1"/>
          <c:order val="1"/>
          <c:tx>
            <c:v>Threshold</c:v>
          </c:tx>
          <c:spPr>
            <a:ln w="15875">
              <a:solidFill>
                <a:srgbClr val="7030A0"/>
              </a:solidFill>
              <a:prstDash val="lgDashDot"/>
            </a:ln>
            <a:effectLst/>
          </c:spPr>
          <c:marker>
            <c:symbol val="none"/>
          </c:marker>
          <c:dLbls>
            <c:dLbl>
              <c:idx val="0"/>
              <c:layout>
                <c:manualLayout>
                  <c:x val="0.53811745406824141"/>
                  <c:y val="2.771884417225617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0F37-4DE4-B888-52FC8083006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('RMS-1_wet'!$B$273,'RMS-1_wet'!$B$302)</c:f>
              <c:numCache>
                <c:formatCode>0.0</c:formatCode>
                <c:ptCount val="2"/>
                <c:pt idx="0">
                  <c:v>1</c:v>
                </c:pt>
                <c:pt idx="1">
                  <c:v>30</c:v>
                </c:pt>
              </c:numCache>
            </c:numRef>
          </c:xVal>
          <c:yVal>
            <c:numRef>
              <c:f>('RMS-1_wet'!$G$265,'RMS-1_wet'!$G$265)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0F37-4DE4-B888-52FC80830062}"/>
            </c:ext>
          </c:extLst>
        </c:ser>
        <c:ser>
          <c:idx val="2"/>
          <c:order val="2"/>
          <c:tx>
            <c:v>MDL</c:v>
          </c:tx>
          <c:spPr>
            <a:ln w="15875">
              <a:solidFill>
                <a:srgbClr val="C00000"/>
              </a:solidFill>
              <a:prstDash val="solid"/>
            </a:ln>
            <a:effectLst/>
          </c:spPr>
          <c:marker>
            <c:symbol val="none"/>
          </c:marker>
          <c:xVal>
            <c:numRef>
              <c:f>('RMS-1_wet'!$B$273,'RMS-1_wet'!$B$302)</c:f>
              <c:numCache>
                <c:formatCode>0.0</c:formatCode>
                <c:ptCount val="2"/>
                <c:pt idx="0">
                  <c:v>1</c:v>
                </c:pt>
                <c:pt idx="1">
                  <c:v>30</c:v>
                </c:pt>
              </c:numCache>
            </c:numRef>
          </c:xVal>
          <c:yVal>
            <c:numRef>
              <c:f>('RMS-1_wet'!$G$264,'RMS-1_wet'!$G$264)</c:f>
              <c:numCache>
                <c:formatCode>0.000000</c:formatCode>
                <c:ptCount val="2"/>
                <c:pt idx="0">
                  <c:v>2.3E-5</c:v>
                </c:pt>
                <c:pt idx="1">
                  <c:v>2.3E-5</c:v>
                </c:pt>
              </c:numCache>
            </c:numRef>
          </c:yVal>
          <c:smooth val="0"/>
          <c:extLst>
            <c:ext xmlns:c16="http://schemas.microsoft.com/office/drawing/2014/chart" uri="{C3380CC4-5D6E-409C-BE32-E72D297353CC}">
              <c16:uniqueId val="{00000004-0F37-4DE4-B888-52FC80830062}"/>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'RMS-1_dry'!$H$273:$H$302</c:f>
              <c:numCache>
                <c:formatCode>0.00000</c:formatCode>
                <c:ptCount val="30"/>
                <c:pt idx="0">
                  <c:v>7.7409906567242996E-3</c:v>
                </c:pt>
                <c:pt idx="1">
                  <c:v>7.7409906567242996E-3</c:v>
                </c:pt>
                <c:pt idx="2">
                  <c:v>7.7409906567242996E-3</c:v>
                </c:pt>
                <c:pt idx="3">
                  <c:v>7.7409906567242996E-3</c:v>
                </c:pt>
                <c:pt idx="4">
                  <c:v>7.7409906567242996E-3</c:v>
                </c:pt>
                <c:pt idx="5">
                  <c:v>7.7409906567242996E-3</c:v>
                </c:pt>
                <c:pt idx="6">
                  <c:v>7.7409906567242996E-3</c:v>
                </c:pt>
                <c:pt idx="7">
                  <c:v>7.7409906567242996E-3</c:v>
                </c:pt>
                <c:pt idx="8">
                  <c:v>7.7409906567242996E-3</c:v>
                </c:pt>
                <c:pt idx="9">
                  <c:v>7.7409906567242996E-3</c:v>
                </c:pt>
                <c:pt idx="10">
                  <c:v>7.7409906567242996E-3</c:v>
                </c:pt>
                <c:pt idx="11">
                  <c:v>7.7409906567242996E-3</c:v>
                </c:pt>
                <c:pt idx="12">
                  <c:v>7.7409906567242996E-3</c:v>
                </c:pt>
                <c:pt idx="13">
                  <c:v>7.7409906567242996E-3</c:v>
                </c:pt>
                <c:pt idx="14">
                  <c:v>7.7409906567242996E-3</c:v>
                </c:pt>
                <c:pt idx="15">
                  <c:v>7.7409906567242996E-3</c:v>
                </c:pt>
                <c:pt idx="16">
                  <c:v>7.7409906567242996E-3</c:v>
                </c:pt>
                <c:pt idx="17">
                  <c:v>7.7409906567242996E-3</c:v>
                </c:pt>
                <c:pt idx="18">
                  <c:v>7.7409906567242996E-3</c:v>
                </c:pt>
                <c:pt idx="19">
                  <c:v>7.7409906567242996E-3</c:v>
                </c:pt>
                <c:pt idx="20">
                  <c:v>7.7409906567242996E-3</c:v>
                </c:pt>
                <c:pt idx="21">
                  <c:v>7.7409906567242996E-3</c:v>
                </c:pt>
                <c:pt idx="22">
                  <c:v>7.7409906567242996E-3</c:v>
                </c:pt>
                <c:pt idx="23">
                  <c:v>7.7409906567242996E-3</c:v>
                </c:pt>
                <c:pt idx="24">
                  <c:v>7.7409906567242996E-3</c:v>
                </c:pt>
                <c:pt idx="25">
                  <c:v>7.7409906567242996E-3</c:v>
                </c:pt>
                <c:pt idx="26">
                  <c:v>7.7409906567242996E-3</c:v>
                </c:pt>
                <c:pt idx="27">
                  <c:v>7.7409906567242996E-3</c:v>
                </c:pt>
                <c:pt idx="28">
                  <c:v>7.7409906567242996E-3</c:v>
                </c:pt>
                <c:pt idx="29">
                  <c:v>7.7409906567242996E-3</c:v>
                </c:pt>
              </c:numCache>
            </c:numRef>
          </c:yVal>
          <c:smooth val="0"/>
          <c:extLst>
            <c:ext xmlns:c16="http://schemas.microsoft.com/office/drawing/2014/chart" uri="{C3380CC4-5D6E-409C-BE32-E72D297353CC}">
              <c16:uniqueId val="{00000005-0F37-4DE4-B888-52FC80830062}"/>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0.1"/>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'RMS-1_wet'!$I$273:$I$302</c:f>
              <c:numCache>
                <c:formatCode>0.0000</c:formatCode>
                <c:ptCount val="30"/>
                <c:pt idx="0">
                  <c:v>2.5152007728271416E-2</c:v>
                </c:pt>
                <c:pt idx="1">
                  <c:v>1.4657132857477466E-2</c:v>
                </c:pt>
                <c:pt idx="2">
                  <c:v>1.7994867173862172E-2</c:v>
                </c:pt>
                <c:pt idx="3">
                  <c:v>1.6471038083234073E-2</c:v>
                </c:pt>
                <c:pt idx="4">
                  <c:v>1.6909453439273615E-2</c:v>
                </c:pt>
                <c:pt idx="5">
                  <c:v>1.6898165580563465E-2</c:v>
                </c:pt>
                <c:pt idx="6">
                  <c:v>2.4313128907734568E-2</c:v>
                </c:pt>
                <c:pt idx="7">
                  <c:v>1.5831010071468327E-2</c:v>
                </c:pt>
                <c:pt idx="8">
                  <c:v>1.5057293005440042E-2</c:v>
                </c:pt>
                <c:pt idx="9">
                  <c:v>1.4099294641284161E-2</c:v>
                </c:pt>
                <c:pt idx="10">
                  <c:v>1.4581009496027785E-2</c:v>
                </c:pt>
                <c:pt idx="11" formatCode="0.00000">
                  <c:v>3.9836635148148784E-3</c:v>
                </c:pt>
                <c:pt idx="12">
                  <c:v>1.5229451972084229E-2</c:v>
                </c:pt>
                <c:pt idx="13">
                  <c:v>1.4797828910255481E-2</c:v>
                </c:pt>
                <c:pt idx="14">
                  <c:v>1.3260747050005212E-2</c:v>
                </c:pt>
                <c:pt idx="15">
                  <c:v>1.5511793342942054E-2</c:v>
                </c:pt>
                <c:pt idx="16">
                  <c:v>1.2515156351318451E-2</c:v>
                </c:pt>
                <c:pt idx="17">
                  <c:v>1.0427108441621015E-2</c:v>
                </c:pt>
                <c:pt idx="18">
                  <c:v>1.610321014881861E-2</c:v>
                </c:pt>
                <c:pt idx="19">
                  <c:v>1.4275533584430232E-2</c:v>
                </c:pt>
                <c:pt idx="20">
                  <c:v>1.1702072300132654E-2</c:v>
                </c:pt>
                <c:pt idx="21" formatCode="0.00000">
                  <c:v>5.0328043928422623E-3</c:v>
                </c:pt>
                <c:pt idx="22">
                  <c:v>1.2458186703098758E-2</c:v>
                </c:pt>
                <c:pt idx="23">
                  <c:v>1.1394875625390377E-2</c:v>
                </c:pt>
                <c:pt idx="24">
                  <c:v>1.5521533344834389E-2</c:v>
                </c:pt>
                <c:pt idx="25">
                  <c:v>1.4381279339512519E-2</c:v>
                </c:pt>
                <c:pt idx="26">
                  <c:v>1.5601948749667971E-2</c:v>
                </c:pt>
                <c:pt idx="27" formatCode="0.00000">
                  <c:v>7.872385502341173E-3</c:v>
                </c:pt>
                <c:pt idx="28">
                  <c:v>1.2257106108609079E-2</c:v>
                </c:pt>
                <c:pt idx="29" formatCode="0.00000">
                  <c:v>6.0920879710026085E-3</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2700">
              <a:solidFill>
                <a:srgbClr val="4472C4"/>
              </a:solidFill>
              <a:prstDash val="solid"/>
            </a:ln>
            <a:effectLst/>
          </c:spPr>
          <c:marker>
            <c:symbol val="none"/>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'RMS-1_wet'!$J$273:$J$302</c:f>
              <c:numCache>
                <c:formatCode>0.00</c:formatCode>
                <c:ptCount val="30"/>
                <c:pt idx="0">
                  <c:v>1.1756571049286186</c:v>
                </c:pt>
                <c:pt idx="1">
                  <c:v>1.1609999720711413</c:v>
                </c:pt>
                <c:pt idx="2">
                  <c:v>1.1430051048972791</c:v>
                </c:pt>
                <c:pt idx="3">
                  <c:v>1.1265340668140451</c:v>
                </c:pt>
                <c:pt idx="4">
                  <c:v>1.1096246133747716</c:v>
                </c:pt>
                <c:pt idx="5">
                  <c:v>1.092726447794208</c:v>
                </c:pt>
                <c:pt idx="6">
                  <c:v>1.0684133188864735</c:v>
                </c:pt>
                <c:pt idx="7">
                  <c:v>1.0525823088150053</c:v>
                </c:pt>
                <c:pt idx="8">
                  <c:v>1.0375250158095652</c:v>
                </c:pt>
                <c:pt idx="9">
                  <c:v>1.0234257211682811</c:v>
                </c:pt>
                <c:pt idx="10">
                  <c:v>1.0088447116722534</c:v>
                </c:pt>
                <c:pt idx="11">
                  <c:v>1.0048610481574385</c:v>
                </c:pt>
                <c:pt idx="12" formatCode="0.000">
                  <c:v>0.98963159618535423</c:v>
                </c:pt>
                <c:pt idx="13" formatCode="0.000">
                  <c:v>0.97483376727509874</c:v>
                </c:pt>
                <c:pt idx="14" formatCode="0.000">
                  <c:v>0.9615730202250935</c:v>
                </c:pt>
                <c:pt idx="15" formatCode="0.000">
                  <c:v>0.94606122688215144</c:v>
                </c:pt>
                <c:pt idx="16" formatCode="0.000">
                  <c:v>0.93354607053083294</c:v>
                </c:pt>
                <c:pt idx="17" formatCode="0.000">
                  <c:v>0.92311896208921196</c:v>
                </c:pt>
                <c:pt idx="18" formatCode="0.000">
                  <c:v>0.9070157519403933</c:v>
                </c:pt>
                <c:pt idx="19" formatCode="0.000">
                  <c:v>0.89274021835596307</c:v>
                </c:pt>
                <c:pt idx="20" formatCode="0.000">
                  <c:v>0.88103814605583042</c:v>
                </c:pt>
                <c:pt idx="21" formatCode="0.000">
                  <c:v>0.87600534166298816</c:v>
                </c:pt>
                <c:pt idx="22" formatCode="0.000">
                  <c:v>0.86354715495988943</c:v>
                </c:pt>
                <c:pt idx="23" formatCode="0.000">
                  <c:v>0.85215227933449911</c:v>
                </c:pt>
                <c:pt idx="24" formatCode="0.000">
                  <c:v>0.83663074598966469</c:v>
                </c:pt>
                <c:pt idx="25" formatCode="0.000">
                  <c:v>0.82224946665015219</c:v>
                </c:pt>
                <c:pt idx="26" formatCode="0.000">
                  <c:v>0.80664751790048417</c:v>
                </c:pt>
                <c:pt idx="27" formatCode="0.000">
                  <c:v>0.79877513239814302</c:v>
                </c:pt>
                <c:pt idx="28" formatCode="0.000">
                  <c:v>0.78651802628953393</c:v>
                </c:pt>
                <c:pt idx="29" formatCode="0.000">
                  <c:v>0.78042593831853135</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('RMS-1_wet'!$B$273,'RMS-1_wet'!$B$302)</c:f>
              <c:numCache>
                <c:formatCode>0.0</c:formatCode>
                <c:ptCount val="2"/>
                <c:pt idx="0">
                  <c:v>1</c:v>
                </c:pt>
                <c:pt idx="1">
                  <c:v>30</c:v>
                </c:pt>
              </c:numCache>
            </c:numRef>
          </c:xVal>
          <c:yVal>
            <c:numRef>
              <c:f>('RMS-1_wet'!$I$304,'RMS-1_wet'!$I$304)</c:f>
              <c:numCache>
                <c:formatCode>0.0000</c:formatCode>
                <c:ptCount val="2"/>
                <c:pt idx="0">
                  <c:v>1.4012772477945301E-2</c:v>
                </c:pt>
                <c:pt idx="1">
                  <c:v>1.4012772477945301E-2</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'RMS-1_dry'!$I$273:$I$302</c:f>
              <c:numCache>
                <c:formatCode>0.00000</c:formatCode>
                <c:ptCount val="30"/>
                <c:pt idx="0">
                  <c:v>4.1113261487935732E-3</c:v>
                </c:pt>
                <c:pt idx="1">
                  <c:v>5.2079664918295143E-3</c:v>
                </c:pt>
                <c:pt idx="2">
                  <c:v>5.7283330859759819E-3</c:v>
                </c:pt>
                <c:pt idx="3">
                  <c:v>4.9499334699387044E-3</c:v>
                </c:pt>
                <c:pt idx="4">
                  <c:v>4.8725235633714625E-3</c:v>
                </c:pt>
                <c:pt idx="5">
                  <c:v>5.4918028159094056E-3</c:v>
                </c:pt>
                <c:pt idx="6">
                  <c:v>1.5180942787909322E-3</c:v>
                </c:pt>
                <c:pt idx="7">
                  <c:v>4.98433787285748E-3</c:v>
                </c:pt>
                <c:pt idx="8">
                  <c:v>6.2788035326763756E-3</c:v>
                </c:pt>
                <c:pt idx="9">
                  <c:v>6.5497382056617266E-3</c:v>
                </c:pt>
                <c:pt idx="10">
                  <c:v>7.2292251633075261E-3</c:v>
                </c:pt>
                <c:pt idx="11">
                  <c:v>4.8209169589933003E-3</c:v>
                </c:pt>
                <c:pt idx="12">
                  <c:v>7.6377774479679745E-3</c:v>
                </c:pt>
                <c:pt idx="13">
                  <c:v>2.8641665429879914E-3</c:v>
                </c:pt>
                <c:pt idx="14">
                  <c:v>6.6099459107695838E-3</c:v>
                </c:pt>
                <c:pt idx="15">
                  <c:v>2.9372758991903867E-3</c:v>
                </c:pt>
                <c:pt idx="16">
                  <c:v>6.1282842699067371E-3</c:v>
                </c:pt>
                <c:pt idx="17" formatCode="0.0000">
                  <c:v>1.1009408934007894E-2</c:v>
                </c:pt>
                <c:pt idx="18">
                  <c:v>5.0703488801544152E-3</c:v>
                </c:pt>
                <c:pt idx="19">
                  <c:v>6.8851811341197784E-3</c:v>
                </c:pt>
                <c:pt idx="20">
                  <c:v>8.2699583516004579E-3</c:v>
                </c:pt>
                <c:pt idx="21">
                  <c:v>5.6681253808681265E-3</c:v>
                </c:pt>
                <c:pt idx="22">
                  <c:v>6.7948695764579962E-3</c:v>
                </c:pt>
                <c:pt idx="23">
                  <c:v>5.3681249192100173E-3</c:v>
                </c:pt>
                <c:pt idx="24">
                  <c:v>6.0508743633394943E-3</c:v>
                </c:pt>
                <c:pt idx="25">
                  <c:v>6.8120717779173836E-3</c:v>
                </c:pt>
                <c:pt idx="26">
                  <c:v>2.3696032510306048E-3</c:v>
                </c:pt>
                <c:pt idx="27">
                  <c:v>5.3928901575179284E-3</c:v>
                </c:pt>
                <c:pt idx="28">
                  <c:v>6.923886087403402E-3</c:v>
                </c:pt>
                <c:pt idx="29">
                  <c:v>3.7156755152276642E-3</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w="12700">
              <a:solidFill>
                <a:srgbClr val="ED7D31"/>
              </a:solidFill>
              <a:prstDash val="solid"/>
            </a:ln>
          </c:spPr>
          <c:marker>
            <c:symbol val="none"/>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'RMS-1_dry'!$J$273:$J$302</c:f>
              <c:numCache>
                <c:formatCode>0.00</c:formatCode>
                <c:ptCount val="30"/>
                <c:pt idx="0">
                  <c:v>1.1966977865080966</c:v>
                </c:pt>
                <c:pt idx="1">
                  <c:v>1.1914898200162671</c:v>
                </c:pt>
                <c:pt idx="2">
                  <c:v>1.185761486930291</c:v>
                </c:pt>
                <c:pt idx="3">
                  <c:v>1.1808115534603523</c:v>
                </c:pt>
                <c:pt idx="4">
                  <c:v>1.1759390298969807</c:v>
                </c:pt>
                <c:pt idx="5">
                  <c:v>1.1704472270810713</c:v>
                </c:pt>
                <c:pt idx="6">
                  <c:v>1.1689291328022804</c:v>
                </c:pt>
                <c:pt idx="7">
                  <c:v>1.1639447949294228</c:v>
                </c:pt>
                <c:pt idx="8">
                  <c:v>1.1576659913967464</c:v>
                </c:pt>
                <c:pt idx="9">
                  <c:v>1.1511162531910848</c:v>
                </c:pt>
                <c:pt idx="10">
                  <c:v>1.1438870280277773</c:v>
                </c:pt>
                <c:pt idx="11">
                  <c:v>1.1390661110687841</c:v>
                </c:pt>
                <c:pt idx="12">
                  <c:v>1.1314283336208162</c:v>
                </c:pt>
                <c:pt idx="13">
                  <c:v>1.1285641670778281</c:v>
                </c:pt>
                <c:pt idx="14">
                  <c:v>1.1219542211670586</c:v>
                </c:pt>
                <c:pt idx="15">
                  <c:v>1.1190169452678682</c:v>
                </c:pt>
                <c:pt idx="16">
                  <c:v>1.1128886609979616</c:v>
                </c:pt>
                <c:pt idx="17">
                  <c:v>1.1018792520639538</c:v>
                </c:pt>
                <c:pt idx="18">
                  <c:v>1.0968089031837993</c:v>
                </c:pt>
                <c:pt idx="19">
                  <c:v>1.0899237220496796</c:v>
                </c:pt>
                <c:pt idx="20">
                  <c:v>1.0816537636980792</c:v>
                </c:pt>
                <c:pt idx="21">
                  <c:v>1.0759856383172111</c:v>
                </c:pt>
                <c:pt idx="22">
                  <c:v>1.0691907687407531</c:v>
                </c:pt>
                <c:pt idx="23">
                  <c:v>1.063822643821543</c:v>
                </c:pt>
                <c:pt idx="24">
                  <c:v>1.0577717694582036</c:v>
                </c:pt>
                <c:pt idx="25">
                  <c:v>1.0509596976802862</c:v>
                </c:pt>
                <c:pt idx="26">
                  <c:v>1.0485900944292557</c:v>
                </c:pt>
                <c:pt idx="27">
                  <c:v>1.0431972042717377</c:v>
                </c:pt>
                <c:pt idx="28">
                  <c:v>1.0362733181843342</c:v>
                </c:pt>
                <c:pt idx="29">
                  <c:v>1.0325576426691065</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('RMS-1_dry'!$B$273,'RMS-1_dry'!$B$302)</c:f>
              <c:numCache>
                <c:formatCode>0.0</c:formatCode>
                <c:ptCount val="2"/>
                <c:pt idx="0">
                  <c:v>1</c:v>
                </c:pt>
                <c:pt idx="1">
                  <c:v>30</c:v>
                </c:pt>
              </c:numCache>
            </c:numRef>
          </c:xVal>
          <c:yVal>
            <c:numRef>
              <c:f>('RMS-1_dry'!$I$304,'RMS-1_dry'!$I$304)</c:f>
              <c:numCache>
                <c:formatCode>0.00000</c:formatCode>
                <c:ptCount val="2"/>
                <c:pt idx="0">
                  <c:v>5.6083823329261262E-3</c:v>
                </c:pt>
                <c:pt idx="1">
                  <c:v>5.6083823329261262E-3</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'RMS-1_wet'!$L$273:$L$302</c:f>
              <c:numCache>
                <c:formatCode>0.0000</c:formatCode>
                <c:ptCount val="30"/>
                <c:pt idx="0">
                  <c:v>2.5152007728271416E-2</c:v>
                </c:pt>
                <c:pt idx="1">
                  <c:v>3.980914058574888E-2</c:v>
                </c:pt>
                <c:pt idx="2">
                  <c:v>5.7804007759611052E-2</c:v>
                </c:pt>
                <c:pt idx="3">
                  <c:v>7.4275045842845125E-2</c:v>
                </c:pt>
                <c:pt idx="4">
                  <c:v>9.1184499282118747E-2</c:v>
                </c:pt>
                <c:pt idx="5" formatCode="0.000">
                  <c:v>0.10808266486268221</c:v>
                </c:pt>
                <c:pt idx="6" formatCode="0.000">
                  <c:v>0.13239579377041677</c:v>
                </c:pt>
                <c:pt idx="7" formatCode="0.000">
                  <c:v>0.14822680384188511</c:v>
                </c:pt>
                <c:pt idx="8" formatCode="0.000">
                  <c:v>0.16328409684732514</c:v>
                </c:pt>
                <c:pt idx="9" formatCode="0.000">
                  <c:v>0.17738339148860929</c:v>
                </c:pt>
                <c:pt idx="10" formatCode="0.000">
                  <c:v>0.19196440098463707</c:v>
                </c:pt>
                <c:pt idx="11" formatCode="0.000">
                  <c:v>0.19594806449945196</c:v>
                </c:pt>
                <c:pt idx="12" formatCode="0.000">
                  <c:v>0.21117751647153618</c:v>
                </c:pt>
                <c:pt idx="13" formatCode="0.000">
                  <c:v>0.22597534538179165</c:v>
                </c:pt>
                <c:pt idx="14" formatCode="0.000">
                  <c:v>0.23923609243179686</c:v>
                </c:pt>
                <c:pt idx="15" formatCode="0.000">
                  <c:v>0.25474788577473889</c:v>
                </c:pt>
                <c:pt idx="16" formatCode="0.000">
                  <c:v>0.26726304212605734</c:v>
                </c:pt>
                <c:pt idx="17" formatCode="0.000">
                  <c:v>0.27769015056767837</c:v>
                </c:pt>
                <c:pt idx="18" formatCode="0.000">
                  <c:v>0.29379336071649698</c:v>
                </c:pt>
                <c:pt idx="19" formatCode="0.000">
                  <c:v>0.30806889430092721</c:v>
                </c:pt>
                <c:pt idx="20" formatCode="0.000">
                  <c:v>0.31977096660105986</c:v>
                </c:pt>
                <c:pt idx="21" formatCode="0.000">
                  <c:v>0.32480377099390212</c:v>
                </c:pt>
                <c:pt idx="22" formatCode="0.000">
                  <c:v>0.3372619576970009</c:v>
                </c:pt>
                <c:pt idx="23" formatCode="0.000">
                  <c:v>0.34865683332239128</c:v>
                </c:pt>
                <c:pt idx="24" formatCode="0.000">
                  <c:v>0.36417836666722569</c:v>
                </c:pt>
                <c:pt idx="25" formatCode="0.000">
                  <c:v>0.37855964600673819</c:v>
                </c:pt>
                <c:pt idx="26" formatCode="0.000">
                  <c:v>0.39416159475640616</c:v>
                </c:pt>
                <c:pt idx="27" formatCode="0.000">
                  <c:v>0.40203398025874731</c:v>
                </c:pt>
                <c:pt idx="28" formatCode="0.000">
                  <c:v>0.4142910863673564</c:v>
                </c:pt>
                <c:pt idx="29" formatCode="0.000">
                  <c:v>0.42038317433835903</c:v>
                </c:pt>
              </c:numCache>
            </c:numRef>
          </c:yVal>
          <c:smooth val="0"/>
          <c:extLst>
            <c:ext xmlns:c16="http://schemas.microsoft.com/office/drawing/2014/chart" uri="{C3380CC4-5D6E-409C-BE32-E72D297353CC}">
              <c16:uniqueId val="{00000000-2EC0-40D3-BB82-A6308A926BF6}"/>
            </c:ext>
          </c:extLst>
        </c:ser>
        <c:ser>
          <c:idx val="1"/>
          <c:order val="1"/>
          <c:tx>
            <c:v>Initial Available Content</c:v>
          </c:tx>
          <c:spPr>
            <a:ln w="19050">
              <a:solidFill>
                <a:schemeClr val="tx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2EC0-40D3-BB82-A6308A926BF6}"/>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('RMS-1_wet'!$B$273,'RMS-1_wet'!$B$302)</c:f>
              <c:numCache>
                <c:formatCode>0.0</c:formatCode>
                <c:ptCount val="2"/>
                <c:pt idx="0">
                  <c:v>1</c:v>
                </c:pt>
                <c:pt idx="1">
                  <c:v>30</c:v>
                </c:pt>
              </c:numCache>
            </c:numRef>
          </c:xVal>
          <c:yVal>
            <c:numRef>
              <c:f>('RMS-1_wet'!$G$268,'RMS-1_wet'!$G$268)</c:f>
              <c:numCache>
                <c:formatCode>0.00</c:formatCode>
                <c:ptCount val="2"/>
                <c:pt idx="0">
                  <c:v>1.2008091126568901</c:v>
                </c:pt>
                <c:pt idx="1">
                  <c:v>1.2008091126568901</c:v>
                </c:pt>
              </c:numCache>
            </c:numRef>
          </c:yVal>
          <c:smooth val="0"/>
          <c:extLst>
            <c:ext xmlns:c16="http://schemas.microsoft.com/office/drawing/2014/chart" uri="{C3380CC4-5D6E-409C-BE32-E72D297353CC}">
              <c16:uniqueId val="{00000002-2EC0-40D3-BB82-A6308A926BF6}"/>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'RMS-1_dry'!$L$273:$L$302</c:f>
              <c:numCache>
                <c:formatCode>0.00000</c:formatCode>
                <c:ptCount val="30"/>
                <c:pt idx="0">
                  <c:v>4.1113261487935732E-3</c:v>
                </c:pt>
                <c:pt idx="1">
                  <c:v>9.3192926406230874E-3</c:v>
                </c:pt>
                <c:pt idx="2" formatCode="0.0000">
                  <c:v>1.5047625726599069E-2</c:v>
                </c:pt>
                <c:pt idx="3" formatCode="0.0000">
                  <c:v>1.9997559196537774E-2</c:v>
                </c:pt>
                <c:pt idx="4" formatCode="0.0000">
                  <c:v>2.4870082759909234E-2</c:v>
                </c:pt>
                <c:pt idx="5" formatCode="0.0000">
                  <c:v>3.0361885575818641E-2</c:v>
                </c:pt>
                <c:pt idx="6" formatCode="0.0000">
                  <c:v>3.1879979854609573E-2</c:v>
                </c:pt>
                <c:pt idx="7" formatCode="0.0000">
                  <c:v>3.6864317727467052E-2</c:v>
                </c:pt>
                <c:pt idx="8" formatCode="0.0000">
                  <c:v>4.3143121260143427E-2</c:v>
                </c:pt>
                <c:pt idx="9" formatCode="0.0000">
                  <c:v>4.969285946580515E-2</c:v>
                </c:pt>
                <c:pt idx="10" formatCode="0.0000">
                  <c:v>5.6922084629112676E-2</c:v>
                </c:pt>
                <c:pt idx="11" formatCode="0.0000">
                  <c:v>6.1743001588105979E-2</c:v>
                </c:pt>
                <c:pt idx="12" formatCode="0.0000">
                  <c:v>6.9380779036073953E-2</c:v>
                </c:pt>
                <c:pt idx="13" formatCode="0.0000">
                  <c:v>7.2244945579061942E-2</c:v>
                </c:pt>
                <c:pt idx="14" formatCode="0.0000">
                  <c:v>7.8854891489831519E-2</c:v>
                </c:pt>
                <c:pt idx="15" formatCode="0.0000">
                  <c:v>8.1792167389021911E-2</c:v>
                </c:pt>
                <c:pt idx="16" formatCode="0.0000">
                  <c:v>8.7920451658928644E-2</c:v>
                </c:pt>
                <c:pt idx="17" formatCode="0.0000">
                  <c:v>9.8929860592936542E-2</c:v>
                </c:pt>
                <c:pt idx="18" formatCode="0.000">
                  <c:v>0.10400020947309095</c:v>
                </c:pt>
                <c:pt idx="19" formatCode="0.000">
                  <c:v>0.11088539060721073</c:v>
                </c:pt>
                <c:pt idx="20" formatCode="0.000">
                  <c:v>0.11915534895881119</c:v>
                </c:pt>
                <c:pt idx="21" formatCode="0.000">
                  <c:v>0.12482347433967932</c:v>
                </c:pt>
                <c:pt idx="22" formatCode="0.000">
                  <c:v>0.1316183439161373</c:v>
                </c:pt>
                <c:pt idx="23" formatCode="0.000">
                  <c:v>0.13698646883534732</c:v>
                </c:pt>
                <c:pt idx="24" formatCode="0.000">
                  <c:v>0.1430373431986868</c:v>
                </c:pt>
                <c:pt idx="25" formatCode="0.000">
                  <c:v>0.14984941497660417</c:v>
                </c:pt>
                <c:pt idx="26" formatCode="0.000">
                  <c:v>0.15221901822763478</c:v>
                </c:pt>
                <c:pt idx="27" formatCode="0.000">
                  <c:v>0.15761190838515271</c:v>
                </c:pt>
                <c:pt idx="28" formatCode="0.000">
                  <c:v>0.16453579447255612</c:v>
                </c:pt>
                <c:pt idx="29" formatCode="0.000">
                  <c:v>0.16825146998778379</c:v>
                </c:pt>
              </c:numCache>
            </c:numRef>
          </c:yVal>
          <c:smooth val="0"/>
          <c:extLst>
            <c:ext xmlns:c16="http://schemas.microsoft.com/office/drawing/2014/chart" uri="{C3380CC4-5D6E-409C-BE32-E72D297353CC}">
              <c16:uniqueId val="{00000003-2EC0-40D3-BB82-A6308A926BF6}"/>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'RMS-1_wet'!$H$363:$H$392</c:f>
              <c:numCache>
                <c:formatCode>0.000</c:formatCode>
                <c:ptCount val="30"/>
                <c:pt idx="0">
                  <c:v>0.237229538829651</c:v>
                </c:pt>
                <c:pt idx="1">
                  <c:v>0.237229538829651</c:v>
                </c:pt>
                <c:pt idx="2">
                  <c:v>0.237229538829651</c:v>
                </c:pt>
                <c:pt idx="3">
                  <c:v>0.237229538829651</c:v>
                </c:pt>
                <c:pt idx="4">
                  <c:v>0.237229538829651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1DFB-4E7A-9D29-D3FEB5DB7D74}"/>
            </c:ext>
          </c:extLst>
        </c:ser>
        <c:ser>
          <c:idx val="1"/>
          <c:order val="1"/>
          <c:tx>
            <c:v>Threshold</c:v>
          </c:tx>
          <c:spPr>
            <a:ln w="15875">
              <a:solidFill>
                <a:srgbClr val="7030A0"/>
              </a:solidFill>
              <a:prstDash val="lgDashDot"/>
            </a:ln>
            <a:effectLst/>
          </c:spPr>
          <c:marker>
            <c:symbol val="none"/>
          </c:marker>
          <c:dLbls>
            <c:dLbl>
              <c:idx val="0"/>
              <c:layout>
                <c:manualLayout>
                  <c:x val="0.57700634295713027"/>
                  <c:y val="-2.6293501506756172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DFB-4E7A-9D29-D3FEB5DB7D7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('RMS-1_wet'!$B$363,'RMS-1_wet'!$B$392)</c:f>
              <c:numCache>
                <c:formatCode>0.0</c:formatCode>
                <c:ptCount val="2"/>
                <c:pt idx="0">
                  <c:v>1</c:v>
                </c:pt>
                <c:pt idx="1">
                  <c:v>30</c:v>
                </c:pt>
              </c:numCache>
            </c:numRef>
          </c:xVal>
          <c:yVal>
            <c:numRef>
              <c:f>('RMS-1_wet'!$G$355,'RMS-1_wet'!$G$355)</c:f>
              <c:numCache>
                <c:formatCode>0.000</c:formatCode>
                <c:ptCount val="2"/>
                <c:pt idx="0">
                  <c:v>0.1</c:v>
                </c:pt>
                <c:pt idx="1">
                  <c:v>0.1</c:v>
                </c:pt>
              </c:numCache>
            </c:numRef>
          </c:yVal>
          <c:smooth val="0"/>
          <c:extLst>
            <c:ext xmlns:c16="http://schemas.microsoft.com/office/drawing/2014/chart" uri="{C3380CC4-5D6E-409C-BE32-E72D297353CC}">
              <c16:uniqueId val="{00000002-1DFB-4E7A-9D29-D3FEB5DB7D74}"/>
            </c:ext>
          </c:extLst>
        </c:ser>
        <c:ser>
          <c:idx val="2"/>
          <c:order val="2"/>
          <c:tx>
            <c:v>MDL</c:v>
          </c:tx>
          <c:spPr>
            <a:ln w="15875">
              <a:solidFill>
                <a:srgbClr val="C00000"/>
              </a:solidFill>
              <a:prstDash val="solid"/>
            </a:ln>
            <a:effectLst/>
          </c:spPr>
          <c:marker>
            <c:symbol val="none"/>
          </c:marker>
          <c:xVal>
            <c:numRef>
              <c:f>('RMS-1_wet'!$B$363,'RMS-1_wet'!$B$392)</c:f>
              <c:numCache>
                <c:formatCode>0.0</c:formatCode>
                <c:ptCount val="2"/>
                <c:pt idx="0">
                  <c:v>1</c:v>
                </c:pt>
                <c:pt idx="1">
                  <c:v>30</c:v>
                </c:pt>
              </c:numCache>
            </c:numRef>
          </c:xVal>
          <c:yVal>
            <c:numRef>
              <c:f>('RMS-1_wet'!$G$354,'RMS-1_wet'!$G$354)</c:f>
              <c:numCache>
                <c:formatCode>0</c:formatCode>
                <c:ptCount val="2"/>
                <c:pt idx="0">
                  <c:v>3.3000000000000003E-5</c:v>
                </c:pt>
                <c:pt idx="1">
                  <c:v>3.3000000000000003E-5</c:v>
                </c:pt>
              </c:numCache>
            </c:numRef>
          </c:yVal>
          <c:smooth val="0"/>
          <c:extLst>
            <c:ext xmlns:c16="http://schemas.microsoft.com/office/drawing/2014/chart" uri="{C3380CC4-5D6E-409C-BE32-E72D297353CC}">
              <c16:uniqueId val="{00000004-1DFB-4E7A-9D29-D3FEB5DB7D74}"/>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'RMS-1_dry'!$H$363:$H$392</c:f>
              <c:numCache>
                <c:formatCode>0.000</c:formatCode>
                <c:ptCount val="30"/>
                <c:pt idx="0">
                  <c:v>0.237229538829651</c:v>
                </c:pt>
                <c:pt idx="1">
                  <c:v>0.237229538829651</c:v>
                </c:pt>
                <c:pt idx="2">
                  <c:v>0.237229538829651</c:v>
                </c:pt>
                <c:pt idx="3">
                  <c:v>0.237229538829651</c:v>
                </c:pt>
                <c:pt idx="4">
                  <c:v>0.237229538829651</c:v>
                </c:pt>
                <c:pt idx="5">
                  <c:v>0.237229538829651</c:v>
                </c:pt>
                <c:pt idx="6">
                  <c:v>0.237229538829651</c:v>
                </c:pt>
                <c:pt idx="7">
                  <c:v>0.237229538829651</c:v>
                </c:pt>
                <c:pt idx="8">
                  <c:v>0.237229538829651</c:v>
                </c:pt>
                <c:pt idx="9">
                  <c:v>0.237229538829651</c:v>
                </c:pt>
                <c:pt idx="10">
                  <c:v>0.237229538829651</c:v>
                </c:pt>
                <c:pt idx="11">
                  <c:v>0.237229538829651</c:v>
                </c:pt>
                <c:pt idx="12">
                  <c:v>0.237229538829651</c:v>
                </c:pt>
                <c:pt idx="13">
                  <c:v>0.237229538829651</c:v>
                </c:pt>
                <c:pt idx="14">
                  <c:v>0.237229538829651</c:v>
                </c:pt>
                <c:pt idx="15">
                  <c:v>0.237229538829651</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5-1DFB-4E7A-9D29-D3FEB5DB7D74}"/>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'RMS-1_wet'!$I$363:$I$392</c:f>
              <c:numCache>
                <c:formatCode>0.000</c:formatCode>
                <c:ptCount val="30"/>
                <c:pt idx="0">
                  <c:v>0.77080563181335426</c:v>
                </c:pt>
                <c:pt idx="1">
                  <c:v>0.44918086360482523</c:v>
                </c:pt>
                <c:pt idx="2">
                  <c:v>0.55146869829224088</c:v>
                </c:pt>
                <c:pt idx="3">
                  <c:v>0.50476960143815908</c:v>
                </c:pt>
                <c:pt idx="4">
                  <c:v>0.18206604237172075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2700">
              <a:solidFill>
                <a:srgbClr val="4472C4"/>
              </a:solidFill>
              <a:prstDash val="solid"/>
            </a:ln>
            <a:effectLst/>
          </c:spPr>
          <c:marker>
            <c:symbol val="none"/>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'RMS-1_wet'!$J$363:$J$392</c:f>
              <c:numCache>
                <c:formatCode>0.00</c:formatCode>
                <c:ptCount val="30"/>
                <c:pt idx="0">
                  <c:v>1.6874852057069458</c:v>
                </c:pt>
                <c:pt idx="1">
                  <c:v>1.2383043421021207</c:v>
                </c:pt>
                <c:pt idx="2" formatCode="0.000">
                  <c:v>0.68683564380987983</c:v>
                </c:pt>
                <c:pt idx="3" formatCode="0.000">
                  <c:v>0.18206604237172075</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('RMS-1_wet'!$B$363,'RMS-1_wet'!$B$392)</c:f>
              <c:numCache>
                <c:formatCode>0.0</c:formatCode>
                <c:ptCount val="2"/>
                <c:pt idx="0">
                  <c:v>1</c:v>
                </c:pt>
                <c:pt idx="1">
                  <c:v>30</c:v>
                </c:pt>
              </c:numCache>
            </c:numRef>
          </c:xVal>
          <c:yVal>
            <c:numRef>
              <c:f>('RMS-1_wet'!$I$394,'RMS-1_wet'!$I$394)</c:f>
              <c:numCache>
                <c:formatCode>0.0000</c:formatCode>
                <c:ptCount val="2"/>
                <c:pt idx="0">
                  <c:v>0.49165816750405994</c:v>
                </c:pt>
                <c:pt idx="1">
                  <c:v>0.49165816750405994</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'RMS-1_dry'!$I$363:$I$392</c:f>
              <c:numCache>
                <c:formatCode>0.000</c:formatCode>
                <c:ptCount val="30"/>
                <c:pt idx="0">
                  <c:v>0.12599524395619244</c:v>
                </c:pt>
                <c:pt idx="1">
                  <c:v>0.15960276195705964</c:v>
                </c:pt>
                <c:pt idx="2">
                  <c:v>0.17554985873394174</c:v>
                </c:pt>
                <c:pt idx="3">
                  <c:v>0.15169511066273794</c:v>
                </c:pt>
                <c:pt idx="4">
                  <c:v>0.14932281527444144</c:v>
                </c:pt>
                <c:pt idx="5">
                  <c:v>0.16830117838081352</c:v>
                </c:pt>
                <c:pt idx="6" formatCode="0.0000">
                  <c:v>4.6523348448259338E-2</c:v>
                </c:pt>
                <c:pt idx="7">
                  <c:v>0.15274946416864751</c:v>
                </c:pt>
                <c:pt idx="8">
                  <c:v>0.19241951482849468</c:v>
                </c:pt>
                <c:pt idx="9">
                  <c:v>0.20072254868753248</c:v>
                </c:pt>
                <c:pt idx="10">
                  <c:v>0.22154603042924631</c:v>
                </c:pt>
                <c:pt idx="11">
                  <c:v>0.14774128501557712</c:v>
                </c:pt>
                <c:pt idx="12">
                  <c:v>0.23406647831192229</c:v>
                </c:pt>
                <c:pt idx="13" formatCode="0.0000">
                  <c:v>8.7774929366970886E-2</c:v>
                </c:pt>
                <c:pt idx="14">
                  <c:v>0.20256766732287426</c:v>
                </c:pt>
                <c:pt idx="15" formatCode="0.0000">
                  <c:v>4.1712601975588043E-2</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w="12700">
              <a:solidFill>
                <a:srgbClr val="ED7D31"/>
              </a:solidFill>
              <a:prstDash val="solid"/>
            </a:ln>
          </c:spPr>
          <c:marker>
            <c:symbol val="none"/>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'RMS-1_dry'!$J$363:$J$392</c:f>
              <c:numCache>
                <c:formatCode>0.00</c:formatCode>
                <c:ptCount val="30"/>
                <c:pt idx="0">
                  <c:v>2.3322955935641074</c:v>
                </c:pt>
                <c:pt idx="1">
                  <c:v>2.1726928316070477</c:v>
                </c:pt>
                <c:pt idx="2">
                  <c:v>1.997142972873106</c:v>
                </c:pt>
                <c:pt idx="3">
                  <c:v>1.8454478622103681</c:v>
                </c:pt>
                <c:pt idx="4">
                  <c:v>1.6961250469359266</c:v>
                </c:pt>
                <c:pt idx="5">
                  <c:v>1.5278238685551131</c:v>
                </c:pt>
                <c:pt idx="6">
                  <c:v>1.4813005201068536</c:v>
                </c:pt>
                <c:pt idx="7">
                  <c:v>1.3285510559382061</c:v>
                </c:pt>
                <c:pt idx="8">
                  <c:v>1.1361315411097115</c:v>
                </c:pt>
                <c:pt idx="9" formatCode="0.000">
                  <c:v>0.93540899242217901</c:v>
                </c:pt>
                <c:pt idx="10" formatCode="0.000">
                  <c:v>0.71386296199293264</c:v>
                </c:pt>
                <c:pt idx="11" formatCode="0.000">
                  <c:v>0.56612167697735549</c:v>
                </c:pt>
                <c:pt idx="12" formatCode="0.000">
                  <c:v>0.3320551986654332</c:v>
                </c:pt>
                <c:pt idx="13" formatCode="0.000">
                  <c:v>0.2442802692984623</c:v>
                </c:pt>
                <c:pt idx="14" formatCode="0.0000">
                  <c:v>4.1712601975588043E-2</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('RMS-1_dry'!$B$363,'RMS-1_dry'!$B$392)</c:f>
              <c:numCache>
                <c:formatCode>0.0</c:formatCode>
                <c:ptCount val="2"/>
                <c:pt idx="0">
                  <c:v>1</c:v>
                </c:pt>
                <c:pt idx="1">
                  <c:v>30</c:v>
                </c:pt>
              </c:numCache>
            </c:numRef>
          </c:xVal>
          <c:yVal>
            <c:numRef>
              <c:f>('RMS-1_dry'!$I$394,'RMS-1_dry'!$I$394)</c:f>
              <c:numCache>
                <c:formatCode>0.0000</c:formatCode>
                <c:ptCount val="2"/>
                <c:pt idx="0">
                  <c:v>1.2233968662821595</c:v>
                </c:pt>
                <c:pt idx="1">
                  <c:v>1.2233968662821595</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'RMS-1_wet'!$L$363:$L$392</c:f>
              <c:numCache>
                <c:formatCode>0.00</c:formatCode>
                <c:ptCount val="30"/>
                <c:pt idx="0" formatCode="0.000">
                  <c:v>0.77080563181335426</c:v>
                </c:pt>
                <c:pt idx="1">
                  <c:v>1.2199864954181794</c:v>
                </c:pt>
                <c:pt idx="2">
                  <c:v>1.7714551937104202</c:v>
                </c:pt>
                <c:pt idx="3">
                  <c:v>2.276224795148579</c:v>
                </c:pt>
                <c:pt idx="4">
                  <c:v>2.4582908375202996</c:v>
                </c:pt>
                <c:pt idx="5">
                  <c:v>2.4582908375202996</c:v>
                </c:pt>
                <c:pt idx="6">
                  <c:v>2.4582908375202996</c:v>
                </c:pt>
                <c:pt idx="7">
                  <c:v>2.4582908375202996</c:v>
                </c:pt>
                <c:pt idx="8">
                  <c:v>2.4582908375202996</c:v>
                </c:pt>
                <c:pt idx="9">
                  <c:v>2.4582908375202996</c:v>
                </c:pt>
                <c:pt idx="10">
                  <c:v>2.4582908375202996</c:v>
                </c:pt>
                <c:pt idx="11">
                  <c:v>2.4582908375202996</c:v>
                </c:pt>
                <c:pt idx="12">
                  <c:v>2.4582908375202996</c:v>
                </c:pt>
                <c:pt idx="13">
                  <c:v>2.4582908375202996</c:v>
                </c:pt>
                <c:pt idx="14">
                  <c:v>2.4582908375202996</c:v>
                </c:pt>
                <c:pt idx="15">
                  <c:v>2.4582908375202996</c:v>
                </c:pt>
                <c:pt idx="16">
                  <c:v>2.4582908375202996</c:v>
                </c:pt>
                <c:pt idx="17">
                  <c:v>2.4582908375202996</c:v>
                </c:pt>
                <c:pt idx="18">
                  <c:v>2.4582908375202996</c:v>
                </c:pt>
                <c:pt idx="19">
                  <c:v>2.4582908375202996</c:v>
                </c:pt>
                <c:pt idx="20">
                  <c:v>2.4582908375202996</c:v>
                </c:pt>
                <c:pt idx="21">
                  <c:v>2.4582908375202996</c:v>
                </c:pt>
                <c:pt idx="22">
                  <c:v>2.4582908375202996</c:v>
                </c:pt>
                <c:pt idx="23">
                  <c:v>2.4582908375202996</c:v>
                </c:pt>
                <c:pt idx="24">
                  <c:v>2.4582908375202996</c:v>
                </c:pt>
                <c:pt idx="25">
                  <c:v>2.4582908375202996</c:v>
                </c:pt>
                <c:pt idx="26">
                  <c:v>2.4582908375202996</c:v>
                </c:pt>
                <c:pt idx="27">
                  <c:v>2.4582908375202996</c:v>
                </c:pt>
                <c:pt idx="28">
                  <c:v>2.4582908375202996</c:v>
                </c:pt>
                <c:pt idx="29">
                  <c:v>2.4582908375202996</c:v>
                </c:pt>
              </c:numCache>
            </c:numRef>
          </c:yVal>
          <c:smooth val="0"/>
          <c:extLst>
            <c:ext xmlns:c16="http://schemas.microsoft.com/office/drawing/2014/chart" uri="{C3380CC4-5D6E-409C-BE32-E72D297353CC}">
              <c16:uniqueId val="{00000000-F3FB-49E6-A586-9EB2FF675065}"/>
            </c:ext>
          </c:extLst>
        </c:ser>
        <c:ser>
          <c:idx val="1"/>
          <c:order val="1"/>
          <c:tx>
            <c:v>Initial Available Content</c:v>
          </c:tx>
          <c:spPr>
            <a:ln w="19050">
              <a:solidFill>
                <a:schemeClr val="tx1"/>
              </a:solidFill>
              <a:prstDash val="solid"/>
            </a:ln>
            <a:effectLst/>
          </c:spPr>
          <c:marker>
            <c:symbol val="none"/>
          </c:marker>
          <c:dLbls>
            <c:dLbl>
              <c:idx val="0"/>
              <c:layout>
                <c:manualLayout>
                  <c:x val="-2.5355643044619448E-2"/>
                  <c:y val="-3.5087519442014194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F3FB-49E6-A586-9EB2FF675065}"/>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('RMS-1_wet'!$B$363,'RMS-1_wet'!$B$392)</c:f>
              <c:numCache>
                <c:formatCode>0.0</c:formatCode>
                <c:ptCount val="2"/>
                <c:pt idx="0">
                  <c:v>1</c:v>
                </c:pt>
                <c:pt idx="1">
                  <c:v>30</c:v>
                </c:pt>
              </c:numCache>
            </c:numRef>
          </c:xVal>
          <c:yVal>
            <c:numRef>
              <c:f>('RMS-1_wet'!$G$358,'RMS-1_wet'!$G$358)</c:f>
              <c:numCache>
                <c:formatCode>0.00</c:formatCode>
                <c:ptCount val="2"/>
                <c:pt idx="0">
                  <c:v>2.4582908375203001</c:v>
                </c:pt>
                <c:pt idx="1">
                  <c:v>2.4582908375203001</c:v>
                </c:pt>
              </c:numCache>
            </c:numRef>
          </c:yVal>
          <c:smooth val="0"/>
          <c:extLst>
            <c:ext xmlns:c16="http://schemas.microsoft.com/office/drawing/2014/chart" uri="{C3380CC4-5D6E-409C-BE32-E72D297353CC}">
              <c16:uniqueId val="{00000002-F3FB-49E6-A586-9EB2FF675065}"/>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'RMS-1_dry'!$L$363:$L$392</c:f>
              <c:numCache>
                <c:formatCode>0.000</c:formatCode>
                <c:ptCount val="30"/>
                <c:pt idx="0">
                  <c:v>0.12599524395619244</c:v>
                </c:pt>
                <c:pt idx="1">
                  <c:v>0.28559800591325207</c:v>
                </c:pt>
                <c:pt idx="2">
                  <c:v>0.46114786464719382</c:v>
                </c:pt>
                <c:pt idx="3">
                  <c:v>0.61284297530993181</c:v>
                </c:pt>
                <c:pt idx="4">
                  <c:v>0.76216579058437328</c:v>
                </c:pt>
                <c:pt idx="5">
                  <c:v>0.93046696896518677</c:v>
                </c:pt>
                <c:pt idx="6">
                  <c:v>0.97699031741344611</c:v>
                </c:pt>
                <c:pt idx="7" formatCode="0.00">
                  <c:v>1.1297397815820935</c:v>
                </c:pt>
                <c:pt idx="8" formatCode="0.00">
                  <c:v>1.3221592964105882</c:v>
                </c:pt>
                <c:pt idx="9" formatCode="0.00">
                  <c:v>1.5228818450981207</c:v>
                </c:pt>
                <c:pt idx="10" formatCode="0.00">
                  <c:v>1.744427875527367</c:v>
                </c:pt>
                <c:pt idx="11" formatCode="0.00">
                  <c:v>1.892169160542944</c:v>
                </c:pt>
                <c:pt idx="12" formatCode="0.00">
                  <c:v>2.1262356388548662</c:v>
                </c:pt>
                <c:pt idx="13" formatCode="0.00">
                  <c:v>2.2140105682218372</c:v>
                </c:pt>
                <c:pt idx="14" formatCode="0.00">
                  <c:v>2.4165782355447116</c:v>
                </c:pt>
                <c:pt idx="15" formatCode="0.00">
                  <c:v>2.4582908375202996</c:v>
                </c:pt>
                <c:pt idx="16" formatCode="0.00">
                  <c:v>2.4582908375202996</c:v>
                </c:pt>
                <c:pt idx="17" formatCode="0.00">
                  <c:v>2.4582908375202996</c:v>
                </c:pt>
                <c:pt idx="18" formatCode="0.00">
                  <c:v>2.4582908375202996</c:v>
                </c:pt>
                <c:pt idx="19" formatCode="0.00">
                  <c:v>2.4582908375202996</c:v>
                </c:pt>
                <c:pt idx="20" formatCode="0.00">
                  <c:v>2.4582908375202996</c:v>
                </c:pt>
                <c:pt idx="21" formatCode="0.00">
                  <c:v>2.4582908375202996</c:v>
                </c:pt>
                <c:pt idx="22" formatCode="0.00">
                  <c:v>2.4582908375202996</c:v>
                </c:pt>
                <c:pt idx="23" formatCode="0.00">
                  <c:v>2.4582908375202996</c:v>
                </c:pt>
                <c:pt idx="24" formatCode="0.00">
                  <c:v>2.4582908375202996</c:v>
                </c:pt>
                <c:pt idx="25" formatCode="0.00">
                  <c:v>2.4582908375202996</c:v>
                </c:pt>
                <c:pt idx="26" formatCode="0.00">
                  <c:v>2.4582908375202996</c:v>
                </c:pt>
                <c:pt idx="27" formatCode="0.00">
                  <c:v>2.4582908375202996</c:v>
                </c:pt>
                <c:pt idx="28" formatCode="0.00">
                  <c:v>2.4582908375202996</c:v>
                </c:pt>
                <c:pt idx="29" formatCode="0.00">
                  <c:v>2.4582908375202996</c:v>
                </c:pt>
              </c:numCache>
            </c:numRef>
          </c:yVal>
          <c:smooth val="0"/>
          <c:extLst>
            <c:ext xmlns:c16="http://schemas.microsoft.com/office/drawing/2014/chart" uri="{C3380CC4-5D6E-409C-BE32-E72D297353CC}">
              <c16:uniqueId val="{00000003-F3FB-49E6-A586-9EB2FF67506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'RMS-1_wet'!$H$408:$H$437</c:f>
              <c:numCache>
                <c:formatCode>0.000</c:formatCode>
                <c:ptCount val="30"/>
                <c:pt idx="0">
                  <c:v>0.11460258792175</c:v>
                </c:pt>
                <c:pt idx="1">
                  <c:v>0.11460258792175</c:v>
                </c:pt>
                <c:pt idx="2">
                  <c:v>0.11460258792175</c:v>
                </c:pt>
                <c:pt idx="3">
                  <c:v>0.11460258792175</c:v>
                </c:pt>
                <c:pt idx="4">
                  <c:v>0.11460258792175</c:v>
                </c:pt>
                <c:pt idx="5">
                  <c:v>0.11460258792175</c:v>
                </c:pt>
                <c:pt idx="6">
                  <c:v>0.11460258792175</c:v>
                </c:pt>
                <c:pt idx="7">
                  <c:v>0.11460258792175</c:v>
                </c:pt>
                <c:pt idx="8">
                  <c:v>0.11460258792175</c:v>
                </c:pt>
                <c:pt idx="9">
                  <c:v>0.11460258792175</c:v>
                </c:pt>
                <c:pt idx="10">
                  <c:v>0.11460258792175</c:v>
                </c:pt>
                <c:pt idx="11">
                  <c:v>0.11460258792175</c:v>
                </c:pt>
                <c:pt idx="12">
                  <c:v>0.11460258792175</c:v>
                </c:pt>
                <c:pt idx="13">
                  <c:v>0.11460258792175</c:v>
                </c:pt>
                <c:pt idx="14">
                  <c:v>0.11460258792175</c:v>
                </c:pt>
                <c:pt idx="15">
                  <c:v>0.11460258792175</c:v>
                </c:pt>
                <c:pt idx="16">
                  <c:v>0.11460258792175</c:v>
                </c:pt>
                <c:pt idx="17">
                  <c:v>0.11460258792175</c:v>
                </c:pt>
                <c:pt idx="18">
                  <c:v>0.11460258792175</c:v>
                </c:pt>
                <c:pt idx="19">
                  <c:v>0.11460258792175</c:v>
                </c:pt>
                <c:pt idx="20">
                  <c:v>0.11460258792175</c:v>
                </c:pt>
                <c:pt idx="21">
                  <c:v>0.11460258792175</c:v>
                </c:pt>
                <c:pt idx="22">
                  <c:v>0.11460258792175</c:v>
                </c:pt>
                <c:pt idx="23">
                  <c:v>0.11460258792175</c:v>
                </c:pt>
                <c:pt idx="24">
                  <c:v>0.11460258792175</c:v>
                </c:pt>
                <c:pt idx="25">
                  <c:v>0.11460258792175</c:v>
                </c:pt>
                <c:pt idx="26">
                  <c:v>0.11460258792175</c:v>
                </c:pt>
                <c:pt idx="27">
                  <c:v>0.11460258792175</c:v>
                </c:pt>
                <c:pt idx="28">
                  <c:v>0.11460258792175</c:v>
                </c:pt>
                <c:pt idx="29">
                  <c:v>0.11460258792175</c:v>
                </c:pt>
              </c:numCache>
            </c:numRef>
          </c:yVal>
          <c:smooth val="0"/>
          <c:extLst>
            <c:ext xmlns:c16="http://schemas.microsoft.com/office/drawing/2014/chart" uri="{C3380CC4-5D6E-409C-BE32-E72D297353CC}">
              <c16:uniqueId val="{00000000-D77F-44AE-BE70-6263C6BECA9D}"/>
            </c:ext>
          </c:extLst>
        </c:ser>
        <c:ser>
          <c:idx val="1"/>
          <c:order val="1"/>
          <c:tx>
            <c:v>Threshold</c:v>
          </c:tx>
          <c:spPr>
            <a:ln w="15875">
              <a:solidFill>
                <a:srgbClr val="7030A0"/>
              </a:solidFill>
              <a:prstDash val="lgDashDot"/>
            </a:ln>
            <a:effectLst/>
          </c:spPr>
          <c:marker>
            <c:symbol val="none"/>
          </c:marker>
          <c:dLbls>
            <c:dLbl>
              <c:idx val="0"/>
              <c:layout>
                <c:manualLayout>
                  <c:x val="0.57978412073490815"/>
                  <c:y val="3.1576868863614271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7F-44AE-BE70-6263C6BECA9D}"/>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('RMS-1_wet'!$B$408,'RMS-1_wet'!$B$437)</c:f>
              <c:numCache>
                <c:formatCode>0.0</c:formatCode>
                <c:ptCount val="2"/>
                <c:pt idx="0">
                  <c:v>1</c:v>
                </c:pt>
                <c:pt idx="1">
                  <c:v>30</c:v>
                </c:pt>
              </c:numCache>
            </c:numRef>
          </c:xVal>
          <c:yVal>
            <c:numRef>
              <c:f>('RMS-1_wet'!$G$400,'RMS-1_wet'!$G$400)</c:f>
              <c:numCache>
                <c:formatCode>0.0000</c:formatCode>
                <c:ptCount val="2"/>
                <c:pt idx="0">
                  <c:v>0.05</c:v>
                </c:pt>
                <c:pt idx="1">
                  <c:v>0.05</c:v>
                </c:pt>
              </c:numCache>
            </c:numRef>
          </c:yVal>
          <c:smooth val="0"/>
          <c:extLst>
            <c:ext xmlns:c16="http://schemas.microsoft.com/office/drawing/2014/chart" uri="{C3380CC4-5D6E-409C-BE32-E72D297353CC}">
              <c16:uniqueId val="{00000002-D77F-44AE-BE70-6263C6BECA9D}"/>
            </c:ext>
          </c:extLst>
        </c:ser>
        <c:ser>
          <c:idx val="2"/>
          <c:order val="2"/>
          <c:tx>
            <c:v>MDL</c:v>
          </c:tx>
          <c:spPr>
            <a:ln w="15875">
              <a:solidFill>
                <a:srgbClr val="C00000"/>
              </a:solidFill>
              <a:prstDash val="solid"/>
            </a:ln>
            <a:effectLst/>
          </c:spPr>
          <c:marker>
            <c:symbol val="none"/>
          </c:marker>
          <c:xVal>
            <c:numRef>
              <c:f>('RMS-1_wet'!$B$408,'RMS-1_wet'!$B$437)</c:f>
              <c:numCache>
                <c:formatCode>0.0</c:formatCode>
                <c:ptCount val="2"/>
                <c:pt idx="0">
                  <c:v>1</c:v>
                </c:pt>
                <c:pt idx="1">
                  <c:v>30</c:v>
                </c:pt>
              </c:numCache>
            </c:numRef>
          </c:xVal>
          <c:yVal>
            <c:numRef>
              <c:f>('RMS-1_wet'!$G$399,'RMS-1_wet'!$G$399)</c:f>
              <c:numCache>
                <c:formatCode>0</c:formatCode>
                <c:ptCount val="2"/>
                <c:pt idx="0">
                  <c:v>6.2000000000000003E-5</c:v>
                </c:pt>
                <c:pt idx="1">
                  <c:v>6.2000000000000003E-5</c:v>
                </c:pt>
              </c:numCache>
            </c:numRef>
          </c:yVal>
          <c:smooth val="0"/>
          <c:extLst>
            <c:ext xmlns:c16="http://schemas.microsoft.com/office/drawing/2014/chart" uri="{C3380CC4-5D6E-409C-BE32-E72D297353CC}">
              <c16:uniqueId val="{00000004-D77F-44AE-BE70-6263C6BECA9D}"/>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'RMS-1_dry'!$H$408:$H$437</c:f>
              <c:numCache>
                <c:formatCode>0.000</c:formatCode>
                <c:ptCount val="30"/>
                <c:pt idx="0">
                  <c:v>0.11460258792175</c:v>
                </c:pt>
                <c:pt idx="1">
                  <c:v>0.11460258792175</c:v>
                </c:pt>
                <c:pt idx="2">
                  <c:v>0.11460258792175</c:v>
                </c:pt>
                <c:pt idx="3">
                  <c:v>0.11460258792175</c:v>
                </c:pt>
                <c:pt idx="4">
                  <c:v>0.11460258792175</c:v>
                </c:pt>
                <c:pt idx="5">
                  <c:v>0.11460258792175</c:v>
                </c:pt>
                <c:pt idx="6">
                  <c:v>0.11460258792175</c:v>
                </c:pt>
                <c:pt idx="7">
                  <c:v>0.11460258792175</c:v>
                </c:pt>
                <c:pt idx="8">
                  <c:v>0.11460258792175</c:v>
                </c:pt>
                <c:pt idx="9">
                  <c:v>0.11460258792175</c:v>
                </c:pt>
                <c:pt idx="10">
                  <c:v>0.11460258792175</c:v>
                </c:pt>
                <c:pt idx="11">
                  <c:v>0.11460258792175</c:v>
                </c:pt>
                <c:pt idx="12">
                  <c:v>0.11460258792175</c:v>
                </c:pt>
                <c:pt idx="13">
                  <c:v>0.11460258792175</c:v>
                </c:pt>
                <c:pt idx="14">
                  <c:v>0.11460258792175</c:v>
                </c:pt>
                <c:pt idx="15">
                  <c:v>0.11460258792175</c:v>
                </c:pt>
                <c:pt idx="16">
                  <c:v>0.11460258792175</c:v>
                </c:pt>
                <c:pt idx="17">
                  <c:v>0.11460258792175</c:v>
                </c:pt>
                <c:pt idx="18">
                  <c:v>0.11460258792175</c:v>
                </c:pt>
                <c:pt idx="19">
                  <c:v>0.11460258792175</c:v>
                </c:pt>
                <c:pt idx="20">
                  <c:v>0.11460258792175</c:v>
                </c:pt>
                <c:pt idx="21">
                  <c:v>0.11460258792175</c:v>
                </c:pt>
                <c:pt idx="22">
                  <c:v>0.11460258792175</c:v>
                </c:pt>
                <c:pt idx="23">
                  <c:v>0.11460258792175</c:v>
                </c:pt>
                <c:pt idx="24">
                  <c:v>0.11460258792175</c:v>
                </c:pt>
                <c:pt idx="25">
                  <c:v>0.11460258792175</c:v>
                </c:pt>
                <c:pt idx="26">
                  <c:v>0.11460258792175</c:v>
                </c:pt>
                <c:pt idx="27">
                  <c:v>0.11460258792175</c:v>
                </c:pt>
                <c:pt idx="28">
                  <c:v>0.11460258792175</c:v>
                </c:pt>
                <c:pt idx="29">
                  <c:v>0.11460258792175</c:v>
                </c:pt>
              </c:numCache>
            </c:numRef>
          </c:yVal>
          <c:smooth val="0"/>
          <c:extLst>
            <c:ext xmlns:c16="http://schemas.microsoft.com/office/drawing/2014/chart" uri="{C3380CC4-5D6E-409C-BE32-E72D297353CC}">
              <c16:uniqueId val="{00000005-D77F-44AE-BE70-6263C6BECA9D}"/>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'RMS-1_wet'!$I$408:$I$437</c:f>
              <c:numCache>
                <c:formatCode>0.000</c:formatCode>
                <c:ptCount val="30"/>
                <c:pt idx="0">
                  <c:v>0.3723664457059972</c:v>
                </c:pt>
                <c:pt idx="1">
                  <c:v>0.21699359054524917</c:v>
                </c:pt>
                <c:pt idx="2">
                  <c:v>0.26640754896679125</c:v>
                </c:pt>
                <c:pt idx="3">
                  <c:v>0.24384780628260022</c:v>
                </c:pt>
                <c:pt idx="4">
                  <c:v>0.25033838825263816</c:v>
                </c:pt>
                <c:pt idx="5">
                  <c:v>0.2501712755563899</c:v>
                </c:pt>
                <c:pt idx="6">
                  <c:v>0.35994714589677224</c:v>
                </c:pt>
                <c:pt idx="7">
                  <c:v>0.234372421316588</c:v>
                </c:pt>
                <c:pt idx="8">
                  <c:v>0.22291781789201975</c:v>
                </c:pt>
                <c:pt idx="9">
                  <c:v>0.2087349959993596</c:v>
                </c:pt>
                <c:pt idx="10">
                  <c:v>0.21586661150467146</c:v>
                </c:pt>
                <c:pt idx="11" formatCode="0.0000">
                  <c:v>5.8976708337796876E-2</c:v>
                </c:pt>
                <c:pt idx="12">
                  <c:v>0.22546656959400241</c:v>
                </c:pt>
                <c:pt idx="13">
                  <c:v>0.2190765451015538</c:v>
                </c:pt>
                <c:pt idx="14">
                  <c:v>0.19632059992039788</c:v>
                </c:pt>
                <c:pt idx="15">
                  <c:v>0.22964653223865103</c:v>
                </c:pt>
                <c:pt idx="16">
                  <c:v>0.1852823972679164</c:v>
                </c:pt>
                <c:pt idx="17">
                  <c:v>0.15436959750267448</c:v>
                </c:pt>
                <c:pt idx="18">
                  <c:v>0.23840224575123514</c:v>
                </c:pt>
                <c:pt idx="19">
                  <c:v>0.21134415028888057</c:v>
                </c:pt>
                <c:pt idx="20">
                  <c:v>0.17324497975949327</c:v>
                </c:pt>
                <c:pt idx="21" formatCode="0.0000">
                  <c:v>7.4508862431277453E-2</c:v>
                </c:pt>
                <c:pt idx="22">
                  <c:v>0.18443898207618029</c:v>
                </c:pt>
                <c:pt idx="23">
                  <c:v>0.16869704326303989</c:v>
                </c:pt>
                <c:pt idx="24">
                  <c:v>0.22979072947033927</c:v>
                </c:pt>
                <c:pt idx="25">
                  <c:v>0.21290967823376222</c:v>
                </c:pt>
                <c:pt idx="26">
                  <c:v>0.23098125067251876</c:v>
                </c:pt>
                <c:pt idx="27">
                  <c:v>0.11654784144484941</c:v>
                </c:pt>
                <c:pt idx="28">
                  <c:v>0.18146205605582091</c:v>
                </c:pt>
                <c:pt idx="29" formatCode="0.0000">
                  <c:v>9.0191175559343889E-2</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2700">
              <a:solidFill>
                <a:srgbClr val="4472C4"/>
              </a:solidFill>
              <a:prstDash val="solid"/>
            </a:ln>
            <a:effectLst/>
          </c:spPr>
          <c:marker>
            <c:symbol val="none"/>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'RMS-1_wet'!$J$408:$J$437</c:f>
              <c:numCache>
                <c:formatCode>0.0</c:formatCode>
                <c:ptCount val="30"/>
                <c:pt idx="0">
                  <c:v>22.734041708431803</c:v>
                </c:pt>
                <c:pt idx="1">
                  <c:v>22.517048117886553</c:v>
                </c:pt>
                <c:pt idx="2">
                  <c:v>22.25064056891976</c:v>
                </c:pt>
                <c:pt idx="3">
                  <c:v>22.006792762637161</c:v>
                </c:pt>
                <c:pt idx="4">
                  <c:v>21.756454374384525</c:v>
                </c:pt>
                <c:pt idx="5">
                  <c:v>21.506283098828135</c:v>
                </c:pt>
                <c:pt idx="6">
                  <c:v>21.146335952931363</c:v>
                </c:pt>
                <c:pt idx="7">
                  <c:v>20.911963531614774</c:v>
                </c:pt>
                <c:pt idx="8">
                  <c:v>20.689045713722752</c:v>
                </c:pt>
                <c:pt idx="9">
                  <c:v>20.480310717723391</c:v>
                </c:pt>
                <c:pt idx="10">
                  <c:v>20.264444106218718</c:v>
                </c:pt>
                <c:pt idx="11">
                  <c:v>20.20546739788092</c:v>
                </c:pt>
                <c:pt idx="12">
                  <c:v>19.980000828286919</c:v>
                </c:pt>
                <c:pt idx="13">
                  <c:v>19.760924283185364</c:v>
                </c:pt>
                <c:pt idx="14">
                  <c:v>19.564603683264966</c:v>
                </c:pt>
                <c:pt idx="15">
                  <c:v>19.334957151026316</c:v>
                </c:pt>
                <c:pt idx="16">
                  <c:v>19.149674753758401</c:v>
                </c:pt>
                <c:pt idx="17">
                  <c:v>18.995305156255725</c:v>
                </c:pt>
                <c:pt idx="18">
                  <c:v>18.75690291050449</c:v>
                </c:pt>
                <c:pt idx="19">
                  <c:v>18.545558760215609</c:v>
                </c:pt>
                <c:pt idx="20">
                  <c:v>18.372313780456118</c:v>
                </c:pt>
                <c:pt idx="21">
                  <c:v>18.297804918024841</c:v>
                </c:pt>
                <c:pt idx="22">
                  <c:v>18.113365935948661</c:v>
                </c:pt>
                <c:pt idx="23">
                  <c:v>17.94466889268562</c:v>
                </c:pt>
                <c:pt idx="24">
                  <c:v>17.714878163215282</c:v>
                </c:pt>
                <c:pt idx="25">
                  <c:v>17.501968484981521</c:v>
                </c:pt>
                <c:pt idx="26">
                  <c:v>17.270987234309004</c:v>
                </c:pt>
                <c:pt idx="27">
                  <c:v>17.154439392864155</c:v>
                </c:pt>
                <c:pt idx="28">
                  <c:v>16.972977336808334</c:v>
                </c:pt>
                <c:pt idx="29">
                  <c:v>16.88278616124899</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('RMS-1_wet'!$B$408,'RMS-1_wet'!$B$437)</c:f>
              <c:numCache>
                <c:formatCode>0.0</c:formatCode>
                <c:ptCount val="2"/>
                <c:pt idx="0">
                  <c:v>1</c:v>
                </c:pt>
                <c:pt idx="1">
                  <c:v>30</c:v>
                </c:pt>
              </c:numCache>
            </c:numRef>
          </c:xVal>
          <c:yVal>
            <c:numRef>
              <c:f>('RMS-1_wet'!$I$439,'RMS-1_wet'!$I$439)</c:f>
              <c:numCache>
                <c:formatCode>0.000</c:formatCode>
                <c:ptCount val="2"/>
                <c:pt idx="0">
                  <c:v>0.20745406642962708</c:v>
                </c:pt>
                <c:pt idx="1">
                  <c:v>0.20745406642962708</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'RMS-1_dry'!$I$408:$I$437</c:f>
              <c:numCache>
                <c:formatCode>0.0000</c:formatCode>
                <c:ptCount val="30"/>
                <c:pt idx="0">
                  <c:v>6.0866707807329452E-2</c:v>
                </c:pt>
                <c:pt idx="1">
                  <c:v>7.7102074429577352E-2</c:v>
                </c:pt>
                <c:pt idx="2">
                  <c:v>8.4805915062095005E-2</c:v>
                </c:pt>
                <c:pt idx="3">
                  <c:v>7.3281988165519021E-2</c:v>
                </c:pt>
                <c:pt idx="4">
                  <c:v>7.2135962286301536E-2</c:v>
                </c:pt>
                <c:pt idx="5">
                  <c:v>8.1304169320041531E-2</c:v>
                </c:pt>
                <c:pt idx="6">
                  <c:v>2.2474840853543197E-2</c:v>
                </c:pt>
                <c:pt idx="7">
                  <c:v>7.3791333000726808E-2</c:v>
                </c:pt>
                <c:pt idx="8">
                  <c:v>9.295543242541944E-2</c:v>
                </c:pt>
                <c:pt idx="9">
                  <c:v>9.6966523002680688E-2</c:v>
                </c:pt>
                <c:pt idx="10" formatCode="0.000">
                  <c:v>0.1070260834980343</c:v>
                </c:pt>
                <c:pt idx="11">
                  <c:v>7.137194503348987E-2</c:v>
                </c:pt>
                <c:pt idx="12" formatCode="0.000">
                  <c:v>0.11307455341612664</c:v>
                </c:pt>
                <c:pt idx="13">
                  <c:v>4.240295753104751E-2</c:v>
                </c:pt>
                <c:pt idx="14">
                  <c:v>9.7857876464294322E-2</c:v>
                </c:pt>
                <c:pt idx="15">
                  <c:v>4.3485315305864025E-2</c:v>
                </c:pt>
                <c:pt idx="16">
                  <c:v>9.0727048771385418E-2</c:v>
                </c:pt>
                <c:pt idx="17" formatCode="0.000">
                  <c:v>0.16299034726648889</c:v>
                </c:pt>
                <c:pt idx="18">
                  <c:v>7.5064695088746247E-2</c:v>
                </c:pt>
                <c:pt idx="19" formatCode="0.000">
                  <c:v>0.1019326351459565</c:v>
                </c:pt>
                <c:pt idx="20" formatCode="0.000">
                  <c:v>0.12243376476306957</c:v>
                </c:pt>
                <c:pt idx="21">
                  <c:v>8.3914561600481399E-2</c:v>
                </c:pt>
                <c:pt idx="22" formatCode="0.000">
                  <c:v>0.10059560495353612</c:v>
                </c:pt>
                <c:pt idx="23">
                  <c:v>7.9473162455544602E-2</c:v>
                </c:pt>
                <c:pt idx="24">
                  <c:v>8.9581022892167919E-2</c:v>
                </c:pt>
                <c:pt idx="25" formatCode="0.000">
                  <c:v>0.10085027737114</c:v>
                </c:pt>
                <c:pt idx="26">
                  <c:v>3.508112552493569E-2</c:v>
                </c:pt>
                <c:pt idx="27">
                  <c:v>7.9839802918819161E-2</c:v>
                </c:pt>
                <c:pt idx="28" formatCode="0.000">
                  <c:v>0.10250564808556528</c:v>
                </c:pt>
                <c:pt idx="29">
                  <c:v>5.5009242202440002E-2</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w="12700">
              <a:solidFill>
                <a:srgbClr val="ED7D31"/>
              </a:solidFill>
              <a:prstDash val="solid"/>
            </a:ln>
          </c:spPr>
          <c:marker>
            <c:symbol val="none"/>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'RMS-1_dry'!$J$408:$J$437</c:f>
              <c:numCache>
                <c:formatCode>0.0</c:formatCode>
                <c:ptCount val="30"/>
                <c:pt idx="0">
                  <c:v>23.045541446330471</c:v>
                </c:pt>
                <c:pt idx="1">
                  <c:v>22.968439371900892</c:v>
                </c:pt>
                <c:pt idx="2">
                  <c:v>22.883633456838798</c:v>
                </c:pt>
                <c:pt idx="3">
                  <c:v>22.810351468673279</c:v>
                </c:pt>
                <c:pt idx="4">
                  <c:v>22.738215506386979</c:v>
                </c:pt>
                <c:pt idx="5">
                  <c:v>22.656911337066937</c:v>
                </c:pt>
                <c:pt idx="6">
                  <c:v>22.634436496213393</c:v>
                </c:pt>
                <c:pt idx="7">
                  <c:v>22.560645163212666</c:v>
                </c:pt>
                <c:pt idx="8">
                  <c:v>22.467689730787246</c:v>
                </c:pt>
                <c:pt idx="9">
                  <c:v>22.370723207784565</c:v>
                </c:pt>
                <c:pt idx="10">
                  <c:v>22.26369712428653</c:v>
                </c:pt>
                <c:pt idx="11">
                  <c:v>22.192325179253039</c:v>
                </c:pt>
                <c:pt idx="12">
                  <c:v>22.079250625836913</c:v>
                </c:pt>
                <c:pt idx="13">
                  <c:v>22.036847668305864</c:v>
                </c:pt>
                <c:pt idx="14">
                  <c:v>21.938989791841571</c:v>
                </c:pt>
                <c:pt idx="15">
                  <c:v>21.895504476535706</c:v>
                </c:pt>
                <c:pt idx="16">
                  <c:v>21.804777427764321</c:v>
                </c:pt>
                <c:pt idx="17">
                  <c:v>21.641787080497831</c:v>
                </c:pt>
                <c:pt idx="18">
                  <c:v>21.566722385409086</c:v>
                </c:pt>
                <c:pt idx="19">
                  <c:v>21.46478975026313</c:v>
                </c:pt>
                <c:pt idx="20">
                  <c:v>21.34235598550006</c:v>
                </c:pt>
                <c:pt idx="21">
                  <c:v>21.25844142389958</c:v>
                </c:pt>
                <c:pt idx="22">
                  <c:v>21.157845818946043</c:v>
                </c:pt>
                <c:pt idx="23">
                  <c:v>21.078372656490497</c:v>
                </c:pt>
                <c:pt idx="24">
                  <c:v>20.988791633598328</c:v>
                </c:pt>
                <c:pt idx="25">
                  <c:v>20.887941356227188</c:v>
                </c:pt>
                <c:pt idx="26">
                  <c:v>20.852860230702252</c:v>
                </c:pt>
                <c:pt idx="27">
                  <c:v>20.773020427783432</c:v>
                </c:pt>
                <c:pt idx="28">
                  <c:v>20.670514779697868</c:v>
                </c:pt>
                <c:pt idx="29">
                  <c:v>20.615505537495427</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('RMS-1_dry'!$B$408,'RMS-1_dry'!$B$437)</c:f>
              <c:numCache>
                <c:formatCode>0.0</c:formatCode>
                <c:ptCount val="2"/>
                <c:pt idx="0">
                  <c:v>1</c:v>
                </c:pt>
                <c:pt idx="1">
                  <c:v>30</c:v>
                </c:pt>
              </c:numCache>
            </c:numRef>
          </c:xVal>
          <c:yVal>
            <c:numRef>
              <c:f>('RMS-1_dry'!$I$439,'RMS-1_dry'!$I$439)</c:f>
              <c:numCache>
                <c:formatCode>0.0000</c:formatCode>
                <c:ptCount val="2"/>
                <c:pt idx="0">
                  <c:v>8.3030087221412266E-2</c:v>
                </c:pt>
                <c:pt idx="1">
                  <c:v>8.3030087221412266E-2</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'RMS-1_wet'!$L$408:$L$437</c:f>
              <c:numCache>
                <c:formatCode>0.000</c:formatCode>
                <c:ptCount val="30"/>
                <c:pt idx="0">
                  <c:v>0.3723664457059972</c:v>
                </c:pt>
                <c:pt idx="1">
                  <c:v>0.58936003625124633</c:v>
                </c:pt>
                <c:pt idx="2">
                  <c:v>0.85576758521803753</c:v>
                </c:pt>
                <c:pt idx="3" formatCode="0.00">
                  <c:v>1.0996153915006377</c:v>
                </c:pt>
                <c:pt idx="4" formatCode="0.00">
                  <c:v>1.3499537797532759</c:v>
                </c:pt>
                <c:pt idx="5" formatCode="0.00">
                  <c:v>1.6001250553096658</c:v>
                </c:pt>
                <c:pt idx="6" formatCode="0.00">
                  <c:v>1.960072201206438</c:v>
                </c:pt>
                <c:pt idx="7" formatCode="0.00">
                  <c:v>2.1944446225230259</c:v>
                </c:pt>
                <c:pt idx="8" formatCode="0.00">
                  <c:v>2.4173624404150456</c:v>
                </c:pt>
                <c:pt idx="9" formatCode="0.00">
                  <c:v>2.6260974364144052</c:v>
                </c:pt>
                <c:pt idx="10" formatCode="0.00">
                  <c:v>2.8419640479190766</c:v>
                </c:pt>
                <c:pt idx="11" formatCode="0.00">
                  <c:v>2.9009407562568734</c:v>
                </c:pt>
                <c:pt idx="12" formatCode="0.00">
                  <c:v>3.126407325850876</c:v>
                </c:pt>
                <c:pt idx="13" formatCode="0.00">
                  <c:v>3.3454838709524299</c:v>
                </c:pt>
                <c:pt idx="14" formatCode="0.00">
                  <c:v>3.5418044708728278</c:v>
                </c:pt>
                <c:pt idx="15" formatCode="0.00">
                  <c:v>3.771451003111479</c:v>
                </c:pt>
                <c:pt idx="16" formatCode="0.00">
                  <c:v>3.9567334003793952</c:v>
                </c:pt>
                <c:pt idx="17" formatCode="0.00">
                  <c:v>4.1111029978820701</c:v>
                </c:pt>
                <c:pt idx="18" formatCode="0.00">
                  <c:v>4.3495052436333053</c:v>
                </c:pt>
                <c:pt idx="19" formatCode="0.00">
                  <c:v>4.5608493939221857</c:v>
                </c:pt>
                <c:pt idx="20" formatCode="0.00">
                  <c:v>4.7340943736816792</c:v>
                </c:pt>
                <c:pt idx="21" formatCode="0.00">
                  <c:v>4.8086032361129565</c:v>
                </c:pt>
                <c:pt idx="22" formatCode="0.00">
                  <c:v>4.993042218189137</c:v>
                </c:pt>
                <c:pt idx="23" formatCode="0.00">
                  <c:v>5.1617392614521771</c:v>
                </c:pt>
                <c:pt idx="24" formatCode="0.00">
                  <c:v>5.3915299909225167</c:v>
                </c:pt>
                <c:pt idx="25" formatCode="0.00">
                  <c:v>5.604439669156279</c:v>
                </c:pt>
                <c:pt idx="26" formatCode="0.00">
                  <c:v>5.8354209198287981</c:v>
                </c:pt>
                <c:pt idx="27" formatCode="0.00">
                  <c:v>5.9519687612736476</c:v>
                </c:pt>
                <c:pt idx="28" formatCode="0.00">
                  <c:v>6.1334308173294687</c:v>
                </c:pt>
                <c:pt idx="29" formatCode="0.00">
                  <c:v>6.2236219928888126</c:v>
                </c:pt>
              </c:numCache>
            </c:numRef>
          </c:yVal>
          <c:smooth val="0"/>
          <c:extLst>
            <c:ext xmlns:c16="http://schemas.microsoft.com/office/drawing/2014/chart" uri="{C3380CC4-5D6E-409C-BE32-E72D297353CC}">
              <c16:uniqueId val="{00000000-F3FB-49E6-A586-9EB2FF675065}"/>
            </c:ext>
          </c:extLst>
        </c:ser>
        <c:ser>
          <c:idx val="1"/>
          <c:order val="1"/>
          <c:tx>
            <c:v>Initial Available Content</c:v>
          </c:tx>
          <c:spPr>
            <a:ln w="19050">
              <a:solidFill>
                <a:schemeClr val="tx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F3FB-49E6-A586-9EB2FF675065}"/>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('RMS-1_wet'!$B$408,'RMS-1_wet'!$B$437)</c:f>
              <c:numCache>
                <c:formatCode>0.0</c:formatCode>
                <c:ptCount val="2"/>
                <c:pt idx="0">
                  <c:v>1</c:v>
                </c:pt>
                <c:pt idx="1">
                  <c:v>30</c:v>
                </c:pt>
              </c:numCache>
            </c:numRef>
          </c:xVal>
          <c:yVal>
            <c:numRef>
              <c:f>('RMS-1_wet'!$G$403,'RMS-1_wet'!$G$403)</c:f>
              <c:numCache>
                <c:formatCode>0.0</c:formatCode>
                <c:ptCount val="2"/>
                <c:pt idx="0">
                  <c:v>23.106408154137799</c:v>
                </c:pt>
                <c:pt idx="1">
                  <c:v>23.106408154137799</c:v>
                </c:pt>
              </c:numCache>
            </c:numRef>
          </c:yVal>
          <c:smooth val="0"/>
          <c:extLst>
            <c:ext xmlns:c16="http://schemas.microsoft.com/office/drawing/2014/chart" uri="{C3380CC4-5D6E-409C-BE32-E72D297353CC}">
              <c16:uniqueId val="{00000002-F3FB-49E6-A586-9EB2FF675065}"/>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'RMS-1_dry'!$L$408:$L$437</c:f>
              <c:numCache>
                <c:formatCode>0.000</c:formatCode>
                <c:ptCount val="30"/>
                <c:pt idx="0" formatCode="0.0000">
                  <c:v>6.0866707807329452E-2</c:v>
                </c:pt>
                <c:pt idx="1">
                  <c:v>0.13796878223690681</c:v>
                </c:pt>
                <c:pt idx="2">
                  <c:v>0.22277469729900182</c:v>
                </c:pt>
                <c:pt idx="3">
                  <c:v>0.29605668546452085</c:v>
                </c:pt>
                <c:pt idx="4">
                  <c:v>0.36819264775082239</c:v>
                </c:pt>
                <c:pt idx="5">
                  <c:v>0.44949681707086392</c:v>
                </c:pt>
                <c:pt idx="6">
                  <c:v>0.4719716579244071</c:v>
                </c:pt>
                <c:pt idx="7">
                  <c:v>0.54576299092513392</c:v>
                </c:pt>
                <c:pt idx="8">
                  <c:v>0.6387184233505534</c:v>
                </c:pt>
                <c:pt idx="9">
                  <c:v>0.73568494635323411</c:v>
                </c:pt>
                <c:pt idx="10">
                  <c:v>0.84271102985126844</c:v>
                </c:pt>
                <c:pt idx="11">
                  <c:v>0.91408297488475831</c:v>
                </c:pt>
                <c:pt idx="12" formatCode="0.00">
                  <c:v>1.0271575283008849</c:v>
                </c:pt>
                <c:pt idx="13" formatCode="0.00">
                  <c:v>1.0695604858319325</c:v>
                </c:pt>
                <c:pt idx="14" formatCode="0.00">
                  <c:v>1.1674183622962269</c:v>
                </c:pt>
                <c:pt idx="15" formatCode="0.00">
                  <c:v>1.2109036776020909</c:v>
                </c:pt>
                <c:pt idx="16" formatCode="0.00">
                  <c:v>1.3016307263734763</c:v>
                </c:pt>
                <c:pt idx="17" formatCode="0.00">
                  <c:v>1.4646210736399652</c:v>
                </c:pt>
                <c:pt idx="18" formatCode="0.00">
                  <c:v>1.5396857687287113</c:v>
                </c:pt>
                <c:pt idx="19" formatCode="0.00">
                  <c:v>1.6416184038746677</c:v>
                </c:pt>
                <c:pt idx="20" formatCode="0.00">
                  <c:v>1.7640521686377373</c:v>
                </c:pt>
                <c:pt idx="21" formatCode="0.00">
                  <c:v>1.8479667302382188</c:v>
                </c:pt>
                <c:pt idx="22" formatCode="0.00">
                  <c:v>1.9485623351917549</c:v>
                </c:pt>
                <c:pt idx="23" formatCode="0.00">
                  <c:v>2.0280354976472994</c:v>
                </c:pt>
                <c:pt idx="24" formatCode="0.00">
                  <c:v>2.1176165205394675</c:v>
                </c:pt>
                <c:pt idx="25" formatCode="0.00">
                  <c:v>2.2184667979106076</c:v>
                </c:pt>
                <c:pt idx="26" formatCode="0.00">
                  <c:v>2.2535479234355433</c:v>
                </c:pt>
                <c:pt idx="27" formatCode="0.00">
                  <c:v>2.3333877263543625</c:v>
                </c:pt>
                <c:pt idx="28" formatCode="0.00">
                  <c:v>2.435893374439928</c:v>
                </c:pt>
                <c:pt idx="29" formatCode="0.00">
                  <c:v>2.490902616642368</c:v>
                </c:pt>
              </c:numCache>
            </c:numRef>
          </c:yVal>
          <c:smooth val="0"/>
          <c:extLst>
            <c:ext xmlns:c16="http://schemas.microsoft.com/office/drawing/2014/chart" uri="{C3380CC4-5D6E-409C-BE32-E72D297353CC}">
              <c16:uniqueId val="{00000003-F3FB-49E6-A586-9EB2FF67506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'RMS-1_wet'!$H$543:$H$572</c:f>
              <c:numCache>
                <c:formatCode>0.000</c:formatCode>
                <c:ptCount val="30"/>
                <c:pt idx="0">
                  <c:v>0.46169215374762401</c:v>
                </c:pt>
                <c:pt idx="1">
                  <c:v>0.46169215374762401</c:v>
                </c:pt>
                <c:pt idx="2">
                  <c:v>0.46169215374762401</c:v>
                </c:pt>
                <c:pt idx="3">
                  <c:v>0.46169215374762401</c:v>
                </c:pt>
                <c:pt idx="4">
                  <c:v>0.46169215374762401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62-4FD8-AA92-4C6EEFB2FFBA}"/>
            </c:ext>
          </c:extLst>
        </c:ser>
        <c:ser>
          <c:idx val="1"/>
          <c:order val="1"/>
          <c:tx>
            <c:v>Threshold</c:v>
          </c:tx>
          <c:spPr>
            <a:ln w="15875">
              <a:solidFill>
                <a:srgbClr val="7030A0"/>
              </a:solidFill>
              <a:prstDash val="lgDashDot"/>
            </a:ln>
            <a:effectLst/>
          </c:spPr>
          <c:marker>
            <c:symbol val="none"/>
          </c:marker>
          <c:dLbls>
            <c:dLbl>
              <c:idx val="0"/>
              <c:layout>
                <c:manualLayout>
                  <c:x val="0.52978412073490799"/>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8B62-4FD8-AA92-4C6EEFB2FFB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('RMS-1_wet'!$B$543,'RMS-1_wet'!$B$572)</c:f>
              <c:numCache>
                <c:formatCode>0.0</c:formatCode>
                <c:ptCount val="2"/>
                <c:pt idx="0">
                  <c:v>1</c:v>
                </c:pt>
                <c:pt idx="1">
                  <c:v>30</c:v>
                </c:pt>
              </c:numCache>
            </c:numRef>
          </c:xVal>
          <c:yVal>
            <c:numRef>
              <c:f>('RMS-1_wet'!$G$535,'RMS-1_wet'!$G$535)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8B62-4FD8-AA92-4C6EEFB2FFBA}"/>
            </c:ext>
          </c:extLst>
        </c:ser>
        <c:ser>
          <c:idx val="2"/>
          <c:order val="2"/>
          <c:tx>
            <c:v>MDL</c:v>
          </c:tx>
          <c:spPr>
            <a:ln w="15875">
              <a:solidFill>
                <a:srgbClr val="C00000"/>
              </a:solidFill>
              <a:prstDash val="solid"/>
            </a:ln>
            <a:effectLst/>
          </c:spPr>
          <c:marker>
            <c:symbol val="none"/>
          </c:marker>
          <c:xVal>
            <c:numRef>
              <c:f>('RMS-1_wet'!$B$543,'RMS-1_wet'!$B$572)</c:f>
              <c:numCache>
                <c:formatCode>0.0</c:formatCode>
                <c:ptCount val="2"/>
                <c:pt idx="0">
                  <c:v>1</c:v>
                </c:pt>
                <c:pt idx="1">
                  <c:v>30</c:v>
                </c:pt>
              </c:numCache>
            </c:numRef>
          </c:xVal>
          <c:yVal>
            <c:numRef>
              <c:f>('RMS-1_wet'!$G$534,'RMS-1_wet'!$G$534)</c:f>
              <c:numCache>
                <c:formatCode>0</c:formatCode>
                <c:ptCount val="2"/>
                <c:pt idx="0">
                  <c:v>2.5999999999999998E-5</c:v>
                </c:pt>
                <c:pt idx="1">
                  <c:v>2.5999999999999998E-5</c:v>
                </c:pt>
              </c:numCache>
            </c:numRef>
          </c:yVal>
          <c:smooth val="0"/>
          <c:extLst>
            <c:ext xmlns:c16="http://schemas.microsoft.com/office/drawing/2014/chart" uri="{C3380CC4-5D6E-409C-BE32-E72D297353CC}">
              <c16:uniqueId val="{00000004-8B62-4FD8-AA92-4C6EEFB2FFBA}"/>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'RMS-1_dry'!$H$543:$H$572</c:f>
              <c:numCache>
                <c:formatCode>0.000</c:formatCode>
                <c:ptCount val="30"/>
                <c:pt idx="0">
                  <c:v>0.46169215374762401</c:v>
                </c:pt>
                <c:pt idx="1">
                  <c:v>0.46169215374762401</c:v>
                </c:pt>
                <c:pt idx="2">
                  <c:v>0.46169215374762401</c:v>
                </c:pt>
                <c:pt idx="3">
                  <c:v>0.46169215374762401</c:v>
                </c:pt>
                <c:pt idx="4">
                  <c:v>0.46169215374762401</c:v>
                </c:pt>
                <c:pt idx="5">
                  <c:v>0.46169215374762401</c:v>
                </c:pt>
                <c:pt idx="6">
                  <c:v>0.46169215374762401</c:v>
                </c:pt>
                <c:pt idx="7">
                  <c:v>0.46169215374762401</c:v>
                </c:pt>
                <c:pt idx="8">
                  <c:v>0.46169215374762401</c:v>
                </c:pt>
                <c:pt idx="9">
                  <c:v>0.46169215374762401</c:v>
                </c:pt>
                <c:pt idx="10">
                  <c:v>0.46169215374762401</c:v>
                </c:pt>
                <c:pt idx="11">
                  <c:v>0.46169215374762401</c:v>
                </c:pt>
                <c:pt idx="12">
                  <c:v>0.46169215374762401</c:v>
                </c:pt>
                <c:pt idx="13">
                  <c:v>0.46169215374762401</c:v>
                </c:pt>
                <c:pt idx="14">
                  <c:v>0.46169215374762401</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5-8B62-4FD8-AA92-4C6EEFB2FFB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'RMS-1_wet'!$I$543:$I$572</c:f>
              <c:numCache>
                <c:formatCode>0.000</c:formatCode>
                <c:ptCount val="30"/>
                <c:pt idx="0" formatCode="0.00">
                  <c:v>1.5001290059761532</c:v>
                </c:pt>
                <c:pt idx="1">
                  <c:v>0.87418827083269168</c:v>
                </c:pt>
                <c:pt idx="2" formatCode="0.00">
                  <c:v>1.073259140893799</c:v>
                </c:pt>
                <c:pt idx="3">
                  <c:v>0.98237414102828002</c:v>
                </c:pt>
                <c:pt idx="4">
                  <c:v>0.18697097874531621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BA14-4026-9314-8B71201F1AAF}"/>
            </c:ext>
          </c:extLst>
        </c:ser>
        <c:ser>
          <c:idx val="1"/>
          <c:order val="1"/>
          <c:tx>
            <c:v>Remaining Available Content</c:v>
          </c:tx>
          <c:spPr>
            <a:ln w="19050">
              <a:solidFill>
                <a:schemeClr val="accent1"/>
              </a:solidFill>
              <a:prstDash val="dash"/>
            </a:ln>
            <a:effectLst/>
          </c:spPr>
          <c:marker>
            <c:symbol val="none"/>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'RMS-1_wet'!$J$543:$J$572</c:f>
              <c:numCache>
                <c:formatCode>0.00</c:formatCode>
                <c:ptCount val="30"/>
                <c:pt idx="0">
                  <c:v>3.1167925315000868</c:v>
                </c:pt>
                <c:pt idx="1">
                  <c:v>2.2426042606673953</c:v>
                </c:pt>
                <c:pt idx="2">
                  <c:v>1.1693451197735962</c:v>
                </c:pt>
                <c:pt idx="3" formatCode="0.000">
                  <c:v>0.18697097874531621</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BA14-4026-9314-8B71201F1AAF}"/>
            </c:ext>
          </c:extLst>
        </c:ser>
        <c:ser>
          <c:idx val="2"/>
          <c:order val="2"/>
          <c:tx>
            <c:v>Mean Interval Release</c:v>
          </c:tx>
          <c:spPr>
            <a:ln w="19050">
              <a:solidFill>
                <a:schemeClr val="accent1"/>
              </a:solidFill>
              <a:prstDash val="sysDash"/>
            </a:ln>
            <a:effectLst/>
          </c:spPr>
          <c:marker>
            <c:symbol val="none"/>
          </c:marker>
          <c:xVal>
            <c:numRef>
              <c:f>('RMS-1_wet'!$B$543,'RMS-1_wet'!$B$572)</c:f>
              <c:numCache>
                <c:formatCode>0.0</c:formatCode>
                <c:ptCount val="2"/>
                <c:pt idx="0">
                  <c:v>1</c:v>
                </c:pt>
                <c:pt idx="1">
                  <c:v>30</c:v>
                </c:pt>
              </c:numCache>
            </c:numRef>
          </c:xVal>
          <c:yVal>
            <c:numRef>
              <c:f>('RMS-1_wet'!$I$574,'RMS-1_wet'!$I$574)</c:f>
              <c:numCache>
                <c:formatCode>0.000</c:formatCode>
                <c:ptCount val="2"/>
                <c:pt idx="0">
                  <c:v>0.92338430749524802</c:v>
                </c:pt>
                <c:pt idx="1">
                  <c:v>0.92338430749524802</c:v>
                </c:pt>
              </c:numCache>
            </c:numRef>
          </c:yVal>
          <c:smooth val="0"/>
          <c:extLst>
            <c:ext xmlns:c16="http://schemas.microsoft.com/office/drawing/2014/chart" uri="{C3380CC4-5D6E-409C-BE32-E72D297353CC}">
              <c16:uniqueId val="{00000002-BA14-4026-9314-8B71201F1AAF}"/>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'RMS-1_dry'!$I$543:$I$572</c:f>
              <c:numCache>
                <c:formatCode>0.000</c:formatCode>
                <c:ptCount val="30"/>
                <c:pt idx="0">
                  <c:v>0.24520983276818256</c:v>
                </c:pt>
                <c:pt idx="1">
                  <c:v>0.31061622121576254</c:v>
                </c:pt>
                <c:pt idx="2">
                  <c:v>0.34165219377324174</c:v>
                </c:pt>
                <c:pt idx="3">
                  <c:v>0.29522648275750846</c:v>
                </c:pt>
                <c:pt idx="4">
                  <c:v>0.29060956122003223</c:v>
                </c:pt>
                <c:pt idx="5">
                  <c:v>0.32754493351984215</c:v>
                </c:pt>
                <c:pt idx="6" formatCode="0.0000">
                  <c:v>9.0542961262728497E-2</c:v>
                </c:pt>
                <c:pt idx="7">
                  <c:v>0.29727844788527569</c:v>
                </c:pt>
                <c:pt idx="8">
                  <c:v>0.3744836358175172</c:v>
                </c:pt>
                <c:pt idx="9">
                  <c:v>0.39064286119868408</c:v>
                </c:pt>
                <c:pt idx="10">
                  <c:v>0.43116917247208664</c:v>
                </c:pt>
                <c:pt idx="11">
                  <c:v>0.28753161352838147</c:v>
                </c:pt>
                <c:pt idx="12">
                  <c:v>0.45553625836432227</c:v>
                </c:pt>
                <c:pt idx="13">
                  <c:v>0.1708260968866209</c:v>
                </c:pt>
                <c:pt idx="14">
                  <c:v>0.30805126480605383</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BA14-4026-9314-8B71201F1AAF}"/>
            </c:ext>
          </c:extLst>
        </c:ser>
        <c:ser>
          <c:idx val="4"/>
          <c:order val="4"/>
          <c:tx>
            <c:v>RMS-1_dry Remaining Available Content</c:v>
          </c:tx>
          <c:spPr>
            <a:ln>
              <a:solidFill>
                <a:schemeClr val="accent2"/>
              </a:solidFill>
              <a:prstDash val="dash"/>
            </a:ln>
          </c:spPr>
          <c:marker>
            <c:symbol val="none"/>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'RMS-1_dry'!$J$543:$J$572</c:f>
              <c:numCache>
                <c:formatCode>0.00</c:formatCode>
                <c:ptCount val="30"/>
                <c:pt idx="0">
                  <c:v>4.3717117047080576</c:v>
                </c:pt>
                <c:pt idx="1">
                  <c:v>4.061095483492295</c:v>
                </c:pt>
                <c:pt idx="2">
                  <c:v>3.7194432897190532</c:v>
                </c:pt>
                <c:pt idx="3">
                  <c:v>3.4242168069615446</c:v>
                </c:pt>
                <c:pt idx="4">
                  <c:v>3.1336072457415125</c:v>
                </c:pt>
                <c:pt idx="5">
                  <c:v>2.8060623122216706</c:v>
                </c:pt>
                <c:pt idx="6">
                  <c:v>2.7155193509589419</c:v>
                </c:pt>
                <c:pt idx="7">
                  <c:v>2.4182409030736665</c:v>
                </c:pt>
                <c:pt idx="8">
                  <c:v>2.043757267256149</c:v>
                </c:pt>
                <c:pt idx="9">
                  <c:v>1.653114406057465</c:v>
                </c:pt>
                <c:pt idx="10">
                  <c:v>1.2219452335853784</c:v>
                </c:pt>
                <c:pt idx="11" formatCode="0.000">
                  <c:v>0.93441362005699702</c:v>
                </c:pt>
                <c:pt idx="12" formatCode="0.000">
                  <c:v>0.47887736169267475</c:v>
                </c:pt>
                <c:pt idx="13" formatCode="0.000">
                  <c:v>0.30805126480605383</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BA14-4026-9314-8B71201F1AAF}"/>
            </c:ext>
          </c:extLst>
        </c:ser>
        <c:ser>
          <c:idx val="5"/>
          <c:order val="5"/>
          <c:tx>
            <c:v>RMS-1_dry Mean Interval Release</c:v>
          </c:tx>
          <c:spPr>
            <a:ln>
              <a:solidFill>
                <a:schemeClr val="accent2"/>
              </a:solidFill>
              <a:prstDash val="sysDash"/>
            </a:ln>
          </c:spPr>
          <c:marker>
            <c:symbol val="none"/>
          </c:marker>
          <c:xVal>
            <c:numRef>
              <c:f>('RMS-1_dry'!$B$543,'RMS-1_dry'!$B$572)</c:f>
              <c:numCache>
                <c:formatCode>0.0</c:formatCode>
                <c:ptCount val="2"/>
                <c:pt idx="0">
                  <c:v>1</c:v>
                </c:pt>
                <c:pt idx="1">
                  <c:v>30</c:v>
                </c:pt>
              </c:numCache>
            </c:numRef>
          </c:xVal>
          <c:yVal>
            <c:numRef>
              <c:f>('RMS-1_dry'!$I$574,'RMS-1_dry'!$I$574)</c:f>
              <c:numCache>
                <c:formatCode>0.000</c:formatCode>
                <c:ptCount val="2"/>
                <c:pt idx="0">
                  <c:v>0.30779476916508275</c:v>
                </c:pt>
                <c:pt idx="1">
                  <c:v>0.30779476916508275</c:v>
                </c:pt>
              </c:numCache>
            </c:numRef>
          </c:yVal>
          <c:smooth val="0"/>
          <c:extLst>
            <c:ext xmlns:c16="http://schemas.microsoft.com/office/drawing/2014/chart" uri="{C3380CC4-5D6E-409C-BE32-E72D297353CC}">
              <c16:uniqueId val="{00000005-BA14-4026-9314-8B71201F1AAF}"/>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'RMS-1_wet'!$L$543:$L$572</c:f>
              <c:numCache>
                <c:formatCode>0.00</c:formatCode>
                <c:ptCount val="30"/>
                <c:pt idx="0">
                  <c:v>1.5001290059761532</c:v>
                </c:pt>
                <c:pt idx="1">
                  <c:v>2.3743172768088447</c:v>
                </c:pt>
                <c:pt idx="2">
                  <c:v>3.4475764177026438</c:v>
                </c:pt>
                <c:pt idx="3">
                  <c:v>4.4299505587309236</c:v>
                </c:pt>
                <c:pt idx="4">
                  <c:v>4.61692153747624</c:v>
                </c:pt>
                <c:pt idx="5">
                  <c:v>4.61692153747624</c:v>
                </c:pt>
                <c:pt idx="6">
                  <c:v>4.61692153747624</c:v>
                </c:pt>
                <c:pt idx="7">
                  <c:v>4.61692153747624</c:v>
                </c:pt>
                <c:pt idx="8">
                  <c:v>4.61692153747624</c:v>
                </c:pt>
                <c:pt idx="9">
                  <c:v>4.61692153747624</c:v>
                </c:pt>
                <c:pt idx="10">
                  <c:v>4.61692153747624</c:v>
                </c:pt>
                <c:pt idx="11">
                  <c:v>4.61692153747624</c:v>
                </c:pt>
                <c:pt idx="12">
                  <c:v>4.61692153747624</c:v>
                </c:pt>
                <c:pt idx="13">
                  <c:v>4.61692153747624</c:v>
                </c:pt>
                <c:pt idx="14">
                  <c:v>4.61692153747624</c:v>
                </c:pt>
                <c:pt idx="15">
                  <c:v>4.61692153747624</c:v>
                </c:pt>
                <c:pt idx="16">
                  <c:v>4.61692153747624</c:v>
                </c:pt>
                <c:pt idx="17">
                  <c:v>4.61692153747624</c:v>
                </c:pt>
                <c:pt idx="18">
                  <c:v>4.61692153747624</c:v>
                </c:pt>
                <c:pt idx="19">
                  <c:v>4.61692153747624</c:v>
                </c:pt>
                <c:pt idx="20">
                  <c:v>4.61692153747624</c:v>
                </c:pt>
                <c:pt idx="21">
                  <c:v>4.61692153747624</c:v>
                </c:pt>
                <c:pt idx="22">
                  <c:v>4.61692153747624</c:v>
                </c:pt>
                <c:pt idx="23">
                  <c:v>4.61692153747624</c:v>
                </c:pt>
                <c:pt idx="24">
                  <c:v>4.61692153747624</c:v>
                </c:pt>
                <c:pt idx="25">
                  <c:v>4.61692153747624</c:v>
                </c:pt>
                <c:pt idx="26">
                  <c:v>4.61692153747624</c:v>
                </c:pt>
                <c:pt idx="27">
                  <c:v>4.61692153747624</c:v>
                </c:pt>
                <c:pt idx="28">
                  <c:v>4.61692153747624</c:v>
                </c:pt>
                <c:pt idx="29">
                  <c:v>4.61692153747624</c:v>
                </c:pt>
              </c:numCache>
            </c:numRef>
          </c:yVal>
          <c:smooth val="0"/>
          <c:extLst>
            <c:ext xmlns:c16="http://schemas.microsoft.com/office/drawing/2014/chart" uri="{C3380CC4-5D6E-409C-BE32-E72D297353CC}">
              <c16:uniqueId val="{00000000-F3FB-49E6-A586-9EB2FF675065}"/>
            </c:ext>
          </c:extLst>
        </c:ser>
        <c:ser>
          <c:idx val="2"/>
          <c:order val="1"/>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'RMS-1_dry'!$L$543:$L$572</c:f>
              <c:numCache>
                <c:formatCode>0.000</c:formatCode>
                <c:ptCount val="30"/>
                <c:pt idx="0">
                  <c:v>0.24520983276818256</c:v>
                </c:pt>
                <c:pt idx="1">
                  <c:v>0.55582605398394513</c:v>
                </c:pt>
                <c:pt idx="2">
                  <c:v>0.89747824775718688</c:v>
                </c:pt>
                <c:pt idx="3" formatCode="0.00">
                  <c:v>1.1927047305146954</c:v>
                </c:pt>
                <c:pt idx="4" formatCode="0.00">
                  <c:v>1.4833142917347275</c:v>
                </c:pt>
                <c:pt idx="5" formatCode="0.00">
                  <c:v>1.8108592252545697</c:v>
                </c:pt>
                <c:pt idx="6" formatCode="0.00">
                  <c:v>1.9014021865172981</c:v>
                </c:pt>
                <c:pt idx="7" formatCode="0.00">
                  <c:v>2.1986806344025736</c:v>
                </c:pt>
                <c:pt idx="8" formatCode="0.00">
                  <c:v>2.573164270220091</c:v>
                </c:pt>
                <c:pt idx="9" formatCode="0.00">
                  <c:v>2.9638071314187751</c:v>
                </c:pt>
                <c:pt idx="10" formatCode="0.00">
                  <c:v>3.3949763038908616</c:v>
                </c:pt>
                <c:pt idx="11" formatCode="0.00">
                  <c:v>3.682507917419243</c:v>
                </c:pt>
                <c:pt idx="12" formatCode="0.00">
                  <c:v>4.1380441757835653</c:v>
                </c:pt>
                <c:pt idx="13" formatCode="0.00">
                  <c:v>4.3088702726701866</c:v>
                </c:pt>
                <c:pt idx="14" formatCode="0.00">
                  <c:v>4.6169215374762409</c:v>
                </c:pt>
                <c:pt idx="15" formatCode="0.00">
                  <c:v>4.6169215374762409</c:v>
                </c:pt>
                <c:pt idx="16" formatCode="0.00">
                  <c:v>4.6169215374762409</c:v>
                </c:pt>
                <c:pt idx="17" formatCode="0.00">
                  <c:v>4.6169215374762409</c:v>
                </c:pt>
                <c:pt idx="18" formatCode="0.00">
                  <c:v>4.6169215374762409</c:v>
                </c:pt>
                <c:pt idx="19" formatCode="0.00">
                  <c:v>4.6169215374762409</c:v>
                </c:pt>
                <c:pt idx="20" formatCode="0.00">
                  <c:v>4.6169215374762409</c:v>
                </c:pt>
                <c:pt idx="21" formatCode="0.00">
                  <c:v>4.6169215374762409</c:v>
                </c:pt>
                <c:pt idx="22" formatCode="0.00">
                  <c:v>4.6169215374762409</c:v>
                </c:pt>
                <c:pt idx="23" formatCode="0.00">
                  <c:v>4.6169215374762409</c:v>
                </c:pt>
                <c:pt idx="24" formatCode="0.00">
                  <c:v>4.6169215374762409</c:v>
                </c:pt>
                <c:pt idx="25" formatCode="0.00">
                  <c:v>4.6169215374762409</c:v>
                </c:pt>
                <c:pt idx="26" formatCode="0.00">
                  <c:v>4.6169215374762409</c:v>
                </c:pt>
                <c:pt idx="27" formatCode="0.00">
                  <c:v>4.6169215374762409</c:v>
                </c:pt>
                <c:pt idx="28" formatCode="0.00">
                  <c:v>4.6169215374762409</c:v>
                </c:pt>
                <c:pt idx="29" formatCode="0.00">
                  <c:v>4.6169215374762409</c:v>
                </c:pt>
              </c:numCache>
            </c:numRef>
          </c:yVal>
          <c:smooth val="0"/>
          <c:extLst>
            <c:ext xmlns:c16="http://schemas.microsoft.com/office/drawing/2014/chart" uri="{C3380CC4-5D6E-409C-BE32-E72D297353CC}">
              <c16:uniqueId val="{00000003-F3FB-49E6-A586-9EB2FF675065}"/>
            </c:ext>
          </c:extLst>
        </c:ser>
        <c:ser>
          <c:idx val="1"/>
          <c:order val="2"/>
          <c:tx>
            <c:v>Initial Available Content</c:v>
          </c:tx>
          <c:spPr>
            <a:ln w="19050">
              <a:solidFill>
                <a:schemeClr val="tx1"/>
              </a:solidFill>
              <a:prstDash val="solid"/>
            </a:ln>
            <a:effectLst/>
          </c:spPr>
          <c:marker>
            <c:symbol val="none"/>
          </c:marker>
          <c:dLbls>
            <c:dLbl>
              <c:idx val="0"/>
              <c:layout>
                <c:manualLayout>
                  <c:x val="-1.4244531933508336E-2"/>
                  <c:y val="-3.1229494750656169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F3FB-49E6-A586-9EB2FF675065}"/>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('RMS-1_wet'!$B$543,'RMS-1_wet'!$B$572)</c:f>
              <c:numCache>
                <c:formatCode>0.0</c:formatCode>
                <c:ptCount val="2"/>
                <c:pt idx="0">
                  <c:v>1</c:v>
                </c:pt>
                <c:pt idx="1">
                  <c:v>30</c:v>
                </c:pt>
              </c:numCache>
            </c:numRef>
          </c:xVal>
          <c:yVal>
            <c:numRef>
              <c:f>('RMS-1_wet'!$G$538,'RMS-1_wet'!$G$538)</c:f>
              <c:numCache>
                <c:formatCode>0.00</c:formatCode>
                <c:ptCount val="2"/>
                <c:pt idx="0">
                  <c:v>4.61692153747624</c:v>
                </c:pt>
                <c:pt idx="1">
                  <c:v>4.61692153747624</c:v>
                </c:pt>
              </c:numCache>
            </c:numRef>
          </c:yVal>
          <c:smooth val="0"/>
          <c:extLst>
            <c:ext xmlns:c16="http://schemas.microsoft.com/office/drawing/2014/chart" uri="{C3380CC4-5D6E-409C-BE32-E72D297353CC}">
              <c16:uniqueId val="{00000002-F3FB-49E6-A586-9EB2FF67506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'RMS-1_wet'!$H$453:$H$482</c:f>
              <c:numCache>
                <c:formatCode>0.00</c:formatCode>
                <c:ptCount val="30"/>
                <c:pt idx="0">
                  <c:v>7.34</c:v>
                </c:pt>
                <c:pt idx="1">
                  <c:v>7.34</c:v>
                </c:pt>
                <c:pt idx="2">
                  <c:v>7.34</c:v>
                </c:pt>
                <c:pt idx="3">
                  <c:v>7.34</c:v>
                </c:pt>
                <c:pt idx="4">
                  <c:v>7.34</c:v>
                </c:pt>
                <c:pt idx="5">
                  <c:v>7.34</c:v>
                </c:pt>
                <c:pt idx="6">
                  <c:v>7.34</c:v>
                </c:pt>
                <c:pt idx="7">
                  <c:v>7.34</c:v>
                </c:pt>
                <c:pt idx="8">
                  <c:v>7.34</c:v>
                </c:pt>
                <c:pt idx="9">
                  <c:v>7.34</c:v>
                </c:pt>
                <c:pt idx="10">
                  <c:v>7.34</c:v>
                </c:pt>
                <c:pt idx="11">
                  <c:v>7.34</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9448-48AB-BE72-A7B0AE65A5C4}"/>
            </c:ext>
          </c:extLst>
        </c:ser>
        <c:ser>
          <c:idx val="1"/>
          <c:order val="1"/>
          <c:tx>
            <c:v>Threshold</c:v>
          </c:tx>
          <c:spPr>
            <a:ln w="15875">
              <a:solidFill>
                <a:srgbClr val="7030A0"/>
              </a:solidFill>
              <a:prstDash val="lgDashDot"/>
            </a:ln>
            <a:effectLst/>
          </c:spPr>
          <c:marker>
            <c:symbol val="none"/>
          </c:marker>
          <c:dLbls>
            <c:dLbl>
              <c:idx val="0"/>
              <c:layout>
                <c:manualLayout>
                  <c:x val="0.5658952318460192"/>
                  <c:y val="-3.015154355705536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9448-48AB-BE72-A7B0AE65A5C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('RMS-1_wet'!$B$453,'RMS-1_wet'!$B$482)</c:f>
              <c:numCache>
                <c:formatCode>0.0</c:formatCode>
                <c:ptCount val="2"/>
                <c:pt idx="0">
                  <c:v>1</c:v>
                </c:pt>
                <c:pt idx="1">
                  <c:v>30</c:v>
                </c:pt>
              </c:numCache>
            </c:numRef>
          </c:xVal>
          <c:yVal>
            <c:numRef>
              <c:f>('RMS-1_wet'!$G$445,'RMS-1_wet'!$G$445)</c:f>
              <c:numCache>
                <c:formatCode>0.0</c:formatCode>
                <c:ptCount val="2"/>
                <c:pt idx="0">
                  <c:v>12</c:v>
                </c:pt>
                <c:pt idx="1">
                  <c:v>12</c:v>
                </c:pt>
              </c:numCache>
            </c:numRef>
          </c:yVal>
          <c:smooth val="0"/>
          <c:extLst>
            <c:ext xmlns:c16="http://schemas.microsoft.com/office/drawing/2014/chart" uri="{C3380CC4-5D6E-409C-BE32-E72D297353CC}">
              <c16:uniqueId val="{00000002-9448-48AB-BE72-A7B0AE65A5C4}"/>
            </c:ext>
          </c:extLst>
        </c:ser>
        <c:ser>
          <c:idx val="2"/>
          <c:order val="2"/>
          <c:tx>
            <c:v>MDL</c:v>
          </c:tx>
          <c:spPr>
            <a:ln w="15875">
              <a:solidFill>
                <a:srgbClr val="C00000"/>
              </a:solidFill>
              <a:prstDash val="solid"/>
            </a:ln>
            <a:effectLst/>
          </c:spPr>
          <c:marker>
            <c:symbol val="none"/>
          </c:marker>
          <c:xVal>
            <c:numRef>
              <c:f>('RMS-1_wet'!$B$453,'RMS-1_wet'!$B$482)</c:f>
              <c:numCache>
                <c:formatCode>0.0</c:formatCode>
                <c:ptCount val="2"/>
                <c:pt idx="0">
                  <c:v>1</c:v>
                </c:pt>
                <c:pt idx="1">
                  <c:v>30</c:v>
                </c:pt>
              </c:numCache>
            </c:numRef>
          </c:xVal>
          <c:yVal>
            <c:numRef>
              <c:f>('RMS-1_wet'!$G$444,'RMS-1_wet'!$G$444)</c:f>
              <c:numCache>
                <c:formatCode>0.00E+00</c:formatCode>
                <c:ptCount val="2"/>
                <c:pt idx="0">
                  <c:v>3.5999999999999999E-3</c:v>
                </c:pt>
                <c:pt idx="1">
                  <c:v>3.5999999999999999E-3</c:v>
                </c:pt>
              </c:numCache>
            </c:numRef>
          </c:yVal>
          <c:smooth val="0"/>
          <c:extLst>
            <c:ext xmlns:c16="http://schemas.microsoft.com/office/drawing/2014/chart" uri="{C3380CC4-5D6E-409C-BE32-E72D297353CC}">
              <c16:uniqueId val="{00000004-9448-48AB-BE72-A7B0AE65A5C4}"/>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'RMS-1_dry'!$H$453:$H$482</c:f>
              <c:numCache>
                <c:formatCode>0.00</c:formatCode>
                <c:ptCount val="30"/>
                <c:pt idx="0">
                  <c:v>7.34</c:v>
                </c:pt>
                <c:pt idx="1">
                  <c:v>7.34</c:v>
                </c:pt>
                <c:pt idx="2">
                  <c:v>7.34</c:v>
                </c:pt>
                <c:pt idx="3">
                  <c:v>7.34</c:v>
                </c:pt>
                <c:pt idx="4">
                  <c:v>7.34</c:v>
                </c:pt>
                <c:pt idx="5">
                  <c:v>7.34</c:v>
                </c:pt>
                <c:pt idx="6">
                  <c:v>7.34</c:v>
                </c:pt>
                <c:pt idx="7">
                  <c:v>7.34</c:v>
                </c:pt>
                <c:pt idx="8">
                  <c:v>7.34</c:v>
                </c:pt>
                <c:pt idx="9">
                  <c:v>7.34</c:v>
                </c:pt>
                <c:pt idx="10">
                  <c:v>7.34</c:v>
                </c:pt>
                <c:pt idx="11">
                  <c:v>7.34</c:v>
                </c:pt>
                <c:pt idx="12">
                  <c:v>7.34</c:v>
                </c:pt>
                <c:pt idx="13">
                  <c:v>7.34</c:v>
                </c:pt>
                <c:pt idx="14">
                  <c:v>7.34</c:v>
                </c:pt>
                <c:pt idx="15">
                  <c:v>7.34</c:v>
                </c:pt>
                <c:pt idx="16">
                  <c:v>7.34</c:v>
                </c:pt>
                <c:pt idx="17">
                  <c:v>7.34</c:v>
                </c:pt>
                <c:pt idx="18">
                  <c:v>7.34</c:v>
                </c:pt>
                <c:pt idx="19">
                  <c:v>7.34</c:v>
                </c:pt>
                <c:pt idx="20">
                  <c:v>7.34</c:v>
                </c:pt>
                <c:pt idx="21">
                  <c:v>7.34</c:v>
                </c:pt>
                <c:pt idx="22">
                  <c:v>7.34</c:v>
                </c:pt>
                <c:pt idx="23">
                  <c:v>7.34</c:v>
                </c:pt>
                <c:pt idx="24">
                  <c:v>7.34</c:v>
                </c:pt>
                <c:pt idx="25">
                  <c:v>7.34</c:v>
                </c:pt>
                <c:pt idx="26">
                  <c:v>7.34</c:v>
                </c:pt>
                <c:pt idx="27">
                  <c:v>7.34</c:v>
                </c:pt>
                <c:pt idx="28">
                  <c:v>7.34</c:v>
                </c:pt>
                <c:pt idx="29">
                  <c:v>7.34</c:v>
                </c:pt>
              </c:numCache>
            </c:numRef>
          </c:yVal>
          <c:smooth val="0"/>
          <c:extLst>
            <c:ext xmlns:c16="http://schemas.microsoft.com/office/drawing/2014/chart" uri="{C3380CC4-5D6E-409C-BE32-E72D297353CC}">
              <c16:uniqueId val="{00000005-9448-48AB-BE72-A7B0AE65A5C4}"/>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'RMS-1_wet'!$H$318:$H$347</c:f>
              <c:numCache>
                <c:formatCode>0.0000</c:formatCode>
                <c:ptCount val="30"/>
                <c:pt idx="0">
                  <c:v>3.23216721978851E-2</c:v>
                </c:pt>
                <c:pt idx="1">
                  <c:v>2.3255663626504202E-2</c:v>
                </c:pt>
                <c:pt idx="2">
                  <c:v>2.7902072976060999E-2</c:v>
                </c:pt>
                <c:pt idx="3">
                  <c:v>3.0361085016578103E-2</c:v>
                </c:pt>
                <c:pt idx="4">
                  <c:v>3.0361085016578103E-2</c:v>
                </c:pt>
                <c:pt idx="5">
                  <c:v>3.0361085016578103E-2</c:v>
                </c:pt>
                <c:pt idx="6">
                  <c:v>3.0361085016578103E-2</c:v>
                </c:pt>
                <c:pt idx="7">
                  <c:v>3.0361085016578103E-2</c:v>
                </c:pt>
                <c:pt idx="8">
                  <c:v>3.0361085016578103E-2</c:v>
                </c:pt>
                <c:pt idx="9">
                  <c:v>3.0361085016578103E-2</c:v>
                </c:pt>
                <c:pt idx="10">
                  <c:v>3.0361085016578103E-2</c:v>
                </c:pt>
                <c:pt idx="11">
                  <c:v>3.0361085016578103E-2</c:v>
                </c:pt>
                <c:pt idx="12">
                  <c:v>3.0361085016578103E-2</c:v>
                </c:pt>
                <c:pt idx="13">
                  <c:v>3.0361085016578103E-2</c:v>
                </c:pt>
                <c:pt idx="14">
                  <c:v>3.0361085016578103E-2</c:v>
                </c:pt>
                <c:pt idx="15">
                  <c:v>3.0361085016578103E-2</c:v>
                </c:pt>
                <c:pt idx="16">
                  <c:v>3.0361085016578103E-2</c:v>
                </c:pt>
                <c:pt idx="17">
                  <c:v>3.0361085016578103E-2</c:v>
                </c:pt>
                <c:pt idx="18">
                  <c:v>3.0361085016578103E-2</c:v>
                </c:pt>
                <c:pt idx="19">
                  <c:v>3.0361085016578103E-2</c:v>
                </c:pt>
                <c:pt idx="20">
                  <c:v>3.0361085016578103E-2</c:v>
                </c:pt>
                <c:pt idx="21">
                  <c:v>3.0361085016578103E-2</c:v>
                </c:pt>
                <c:pt idx="22">
                  <c:v>3.0361085016578103E-2</c:v>
                </c:pt>
                <c:pt idx="23">
                  <c:v>3.0361085016578103E-2</c:v>
                </c:pt>
                <c:pt idx="24">
                  <c:v>3.0361085016578103E-2</c:v>
                </c:pt>
                <c:pt idx="25">
                  <c:v>3.0361085016578103E-2</c:v>
                </c:pt>
                <c:pt idx="26">
                  <c:v>3.0361085016578103E-2</c:v>
                </c:pt>
                <c:pt idx="27">
                  <c:v>3.0361085016578103E-2</c:v>
                </c:pt>
                <c:pt idx="28">
                  <c:v>3.0361085016578103E-2</c:v>
                </c:pt>
                <c:pt idx="29">
                  <c:v>3.0361085016578103E-2</c:v>
                </c:pt>
              </c:numCache>
            </c:numRef>
          </c:yVal>
          <c:smooth val="0"/>
          <c:extLst>
            <c:ext xmlns:c16="http://schemas.microsoft.com/office/drawing/2014/chart" uri="{C3380CC4-5D6E-409C-BE32-E72D297353CC}">
              <c16:uniqueId val="{00000000-35F5-4329-9F70-FB1639651222}"/>
            </c:ext>
          </c:extLst>
        </c:ser>
        <c:ser>
          <c:idx val="1"/>
          <c:order val="1"/>
          <c:tx>
            <c:v>Threshold</c:v>
          </c:tx>
          <c:spPr>
            <a:ln w="15875">
              <a:solidFill>
                <a:srgbClr val="7030A0"/>
              </a:solidFill>
              <a:prstDash val="lgDashDot"/>
            </a:ln>
            <a:effectLst/>
          </c:spPr>
          <c:marker>
            <c:symbol val="none"/>
          </c:marker>
          <c:dLbls>
            <c:dLbl>
              <c:idx val="0"/>
              <c:layout>
                <c:manualLayout>
                  <c:x val="0.56033967629046366"/>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5F5-4329-9F70-FB163965122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('RMS-1_wet'!$B$318,'RMS-1_wet'!$B$347)</c:f>
              <c:numCache>
                <c:formatCode>0.0</c:formatCode>
                <c:ptCount val="2"/>
                <c:pt idx="0">
                  <c:v>1</c:v>
                </c:pt>
                <c:pt idx="1">
                  <c:v>30</c:v>
                </c:pt>
              </c:numCache>
            </c:numRef>
          </c:xVal>
          <c:yVal>
            <c:numRef>
              <c:f>('RMS-1_wet'!$G$310,'RMS-1_wet'!$G$310)</c:f>
              <c:numCache>
                <c:formatCode>0.0000</c:formatCode>
                <c:ptCount val="2"/>
                <c:pt idx="0">
                  <c:v>0.05</c:v>
                </c:pt>
                <c:pt idx="1">
                  <c:v>0.05</c:v>
                </c:pt>
              </c:numCache>
            </c:numRef>
          </c:yVal>
          <c:smooth val="0"/>
          <c:extLst>
            <c:ext xmlns:c16="http://schemas.microsoft.com/office/drawing/2014/chart" uri="{C3380CC4-5D6E-409C-BE32-E72D297353CC}">
              <c16:uniqueId val="{00000002-35F5-4329-9F70-FB1639651222}"/>
            </c:ext>
          </c:extLst>
        </c:ser>
        <c:ser>
          <c:idx val="2"/>
          <c:order val="2"/>
          <c:tx>
            <c:v>MDL</c:v>
          </c:tx>
          <c:spPr>
            <a:ln w="15875">
              <a:solidFill>
                <a:srgbClr val="C00000"/>
              </a:solidFill>
              <a:prstDash val="solid"/>
            </a:ln>
            <a:effectLst/>
          </c:spPr>
          <c:marker>
            <c:symbol val="none"/>
          </c:marker>
          <c:xVal>
            <c:numRef>
              <c:f>('RMS-1_wet'!$B$318,'RMS-1_wet'!$B$347)</c:f>
              <c:numCache>
                <c:formatCode>0.0</c:formatCode>
                <c:ptCount val="2"/>
                <c:pt idx="0">
                  <c:v>1</c:v>
                </c:pt>
                <c:pt idx="1">
                  <c:v>30</c:v>
                </c:pt>
              </c:numCache>
            </c:numRef>
          </c:xVal>
          <c:yVal>
            <c:numRef>
              <c:f>('RMS-1_wet'!$G$309,'RMS-1_wet'!$G$309)</c:f>
              <c:numCache>
                <c:formatCode>0.0</c:formatCode>
                <c:ptCount val="2"/>
                <c:pt idx="0">
                  <c:v>3.1999999999999999E-5</c:v>
                </c:pt>
                <c:pt idx="1">
                  <c:v>3.1999999999999999E-5</c:v>
                </c:pt>
              </c:numCache>
            </c:numRef>
          </c:yVal>
          <c:smooth val="0"/>
          <c:extLst>
            <c:ext xmlns:c16="http://schemas.microsoft.com/office/drawing/2014/chart" uri="{C3380CC4-5D6E-409C-BE32-E72D297353CC}">
              <c16:uniqueId val="{00000004-35F5-4329-9F70-FB1639651222}"/>
            </c:ext>
          </c:extLst>
        </c:ser>
        <c:ser>
          <c:idx val="3"/>
          <c:order val="3"/>
          <c:tx>
            <c:v>RMS-1_dry Scenario Data</c:v>
          </c:tx>
          <c:spPr>
            <a:ln w="9525">
              <a:solidFill>
                <a:srgbClr val="ED7D31"/>
              </a:solidFill>
              <a:prstDash val="sysDash"/>
            </a:ln>
          </c:spPr>
          <c:marker>
            <c:symbol val="triangle"/>
            <c:size val="7"/>
            <c:spPr>
              <a:solidFill>
                <a:srgbClr val="ED7D31"/>
              </a:solidFill>
              <a:ln>
                <a:solidFill>
                  <a:sysClr val="windowText" lastClr="000000"/>
                </a:solidFill>
              </a:ln>
            </c:spPr>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'RMS-1_dry'!$H$318:$H$347</c:f>
              <c:numCache>
                <c:formatCode>0.0000</c:formatCode>
                <c:ptCount val="30"/>
                <c:pt idx="0">
                  <c:v>4.4360071400377503E-2</c:v>
                </c:pt>
                <c:pt idx="1">
                  <c:v>2.9122464929315601E-2</c:v>
                </c:pt>
                <c:pt idx="2">
                  <c:v>3.0722619696756E-2</c:v>
                </c:pt>
                <c:pt idx="3">
                  <c:v>3.23216721978851E-2</c:v>
                </c:pt>
                <c:pt idx="4">
                  <c:v>3.23216721978851E-2</c:v>
                </c:pt>
                <c:pt idx="5">
                  <c:v>3.23216721978851E-2</c:v>
                </c:pt>
                <c:pt idx="6">
                  <c:v>3.23216721978851E-2</c:v>
                </c:pt>
                <c:pt idx="7">
                  <c:v>2.3255663626504202E-2</c:v>
                </c:pt>
                <c:pt idx="8">
                  <c:v>2.7902072976060999E-2</c:v>
                </c:pt>
                <c:pt idx="9">
                  <c:v>2.7902072976060999E-2</c:v>
                </c:pt>
                <c:pt idx="10">
                  <c:v>2.7902072976060999E-2</c:v>
                </c:pt>
                <c:pt idx="11">
                  <c:v>2.7902072976060999E-2</c:v>
                </c:pt>
                <c:pt idx="12">
                  <c:v>2.7902072976060999E-2</c:v>
                </c:pt>
                <c:pt idx="13">
                  <c:v>2.7902072976060999E-2</c:v>
                </c:pt>
                <c:pt idx="14">
                  <c:v>3.0361085016578103E-2</c:v>
                </c:pt>
                <c:pt idx="15">
                  <c:v>3.0361085016578103E-2</c:v>
                </c:pt>
                <c:pt idx="16">
                  <c:v>3.0361085016578103E-2</c:v>
                </c:pt>
                <c:pt idx="17">
                  <c:v>3.0361085016578103E-2</c:v>
                </c:pt>
                <c:pt idx="18">
                  <c:v>3.0361085016578103E-2</c:v>
                </c:pt>
                <c:pt idx="19">
                  <c:v>3.0361085016578103E-2</c:v>
                </c:pt>
                <c:pt idx="20">
                  <c:v>3.0361085016578103E-2</c:v>
                </c:pt>
                <c:pt idx="21">
                  <c:v>3.0361085016578103E-2</c:v>
                </c:pt>
                <c:pt idx="22">
                  <c:v>3.0361085016578103E-2</c:v>
                </c:pt>
                <c:pt idx="23">
                  <c:v>3.0361085016578103E-2</c:v>
                </c:pt>
                <c:pt idx="24">
                  <c:v>3.0361085016578103E-2</c:v>
                </c:pt>
                <c:pt idx="25">
                  <c:v>3.0361085016578103E-2</c:v>
                </c:pt>
                <c:pt idx="26">
                  <c:v>3.0361085016578103E-2</c:v>
                </c:pt>
                <c:pt idx="27">
                  <c:v>3.0361085016578103E-2</c:v>
                </c:pt>
                <c:pt idx="28">
                  <c:v>3.0361085016578103E-2</c:v>
                </c:pt>
                <c:pt idx="29">
                  <c:v>3.0361085016578103E-2</c:v>
                </c:pt>
              </c:numCache>
            </c:numRef>
          </c:yVal>
          <c:smooth val="0"/>
          <c:extLst>
            <c:ext xmlns:c16="http://schemas.microsoft.com/office/drawing/2014/chart" uri="{C3380CC4-5D6E-409C-BE32-E72D297353CC}">
              <c16:uniqueId val="{00000005-35F5-4329-9F70-FB1639651222}"/>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manualLayout>
          <c:layoutTarget val="inner"/>
          <c:xMode val="edge"/>
          <c:yMode val="edge"/>
          <c:x val="0.13960332595144356"/>
          <c:y val="6.2586470169489677E-2"/>
          <c:w val="0.82231073654855646"/>
          <c:h val="0.74599397901349285"/>
        </c:manualLayout>
      </c:layout>
      <c:scatterChart>
        <c:scatterStyle val="lineMarker"/>
        <c:varyColors val="0"/>
        <c:ser>
          <c:idx val="0"/>
          <c:order val="0"/>
          <c:tx>
            <c:v>Infiltration_Wet Scenario</c:v>
          </c:tx>
          <c:spPr>
            <a:ln w="12700">
              <a:solidFill>
                <a:schemeClr val="accent1"/>
              </a:solidFill>
              <a:prstDash val="solid"/>
            </a:ln>
            <a:effectLst/>
          </c:spPr>
          <c:marker>
            <c:symbol val="circle"/>
            <c:size val="7"/>
            <c:spPr>
              <a:solidFill>
                <a:schemeClr val="accent1"/>
              </a:solidFill>
              <a:ln w="6350">
                <a:solidFill>
                  <a:schemeClr val="tx1"/>
                </a:solidFill>
              </a:ln>
              <a:effectLst/>
            </c:spPr>
          </c:marker>
          <c:xVal>
            <c:numRef>
              <c:f>'RMS-1_wet'!$B$22:$B$51</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'RMS-1_wet'!$E$22:$E$51</c:f>
              <c:numCache>
                <c:formatCode>0.0</c:formatCode>
                <c:ptCount val="30"/>
                <c:pt idx="0">
                  <c:v>51.760000000000005</c:v>
                </c:pt>
                <c:pt idx="1">
                  <c:v>31.95</c:v>
                </c:pt>
                <c:pt idx="2">
                  <c:v>36.049999999999997</c:v>
                </c:pt>
                <c:pt idx="3">
                  <c:v>39.159999999999997</c:v>
                </c:pt>
                <c:pt idx="4">
                  <c:v>39.239999999999995</c:v>
                </c:pt>
                <c:pt idx="5">
                  <c:v>34.669999999999995</c:v>
                </c:pt>
                <c:pt idx="6">
                  <c:v>50.639999999999993</c:v>
                </c:pt>
                <c:pt idx="7">
                  <c:v>33.99</c:v>
                </c:pt>
                <c:pt idx="8">
                  <c:v>37.540000000000006</c:v>
                </c:pt>
                <c:pt idx="9">
                  <c:v>32.729999999999997</c:v>
                </c:pt>
                <c:pt idx="10">
                  <c:v>43.11</c:v>
                </c:pt>
                <c:pt idx="11">
                  <c:v>10.77</c:v>
                </c:pt>
                <c:pt idx="12">
                  <c:v>39.19</c:v>
                </c:pt>
                <c:pt idx="13">
                  <c:v>41.59</c:v>
                </c:pt>
                <c:pt idx="14">
                  <c:v>29.59</c:v>
                </c:pt>
                <c:pt idx="15">
                  <c:v>35.289999999999992</c:v>
                </c:pt>
                <c:pt idx="16">
                  <c:v>32.930000000000007</c:v>
                </c:pt>
                <c:pt idx="17">
                  <c:v>26.449999999999996</c:v>
                </c:pt>
                <c:pt idx="18">
                  <c:v>40.260000000000005</c:v>
                </c:pt>
                <c:pt idx="19">
                  <c:v>29.51</c:v>
                </c:pt>
                <c:pt idx="20">
                  <c:v>23.49</c:v>
                </c:pt>
                <c:pt idx="21">
                  <c:v>12.749999999999998</c:v>
                </c:pt>
                <c:pt idx="22">
                  <c:v>24.68</c:v>
                </c:pt>
                <c:pt idx="23">
                  <c:v>30.109999999999996</c:v>
                </c:pt>
                <c:pt idx="24">
                  <c:v>42.42</c:v>
                </c:pt>
                <c:pt idx="25">
                  <c:v>30.29</c:v>
                </c:pt>
                <c:pt idx="26">
                  <c:v>40.669999999999995</c:v>
                </c:pt>
                <c:pt idx="27">
                  <c:v>19.64</c:v>
                </c:pt>
                <c:pt idx="28">
                  <c:v>33.309999999999995</c:v>
                </c:pt>
                <c:pt idx="29">
                  <c:v>13.64</c:v>
                </c:pt>
              </c:numCache>
            </c:numRef>
          </c:yVal>
          <c:smooth val="0"/>
          <c:extLst>
            <c:ext xmlns:c16="http://schemas.microsoft.com/office/drawing/2014/chart" uri="{C3380CC4-5D6E-409C-BE32-E72D297353CC}">
              <c16:uniqueId val="{00000000-1596-42F1-99AB-7D4350F971A4}"/>
            </c:ext>
          </c:extLst>
        </c:ser>
        <c:ser>
          <c:idx val="1"/>
          <c:order val="1"/>
          <c:tx>
            <c:v>Mean Infiltration_Wet</c:v>
          </c:tx>
          <c:spPr>
            <a:ln w="19050">
              <a:solidFill>
                <a:schemeClr val="accent1"/>
              </a:solidFill>
              <a:prstDash val="sysDash"/>
            </a:ln>
            <a:effectLst/>
          </c:spPr>
          <c:marker>
            <c:symbol val="none"/>
          </c:marker>
          <c:dLbls>
            <c:dLbl>
              <c:idx val="0"/>
              <c:layout>
                <c:manualLayout>
                  <c:x val="3.0582554133858266E-2"/>
                  <c:y val="2.9451617460860873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23217222358923884"/>
                      <c:h val="5.56935817805383E-2"/>
                    </c:manualLayout>
                  </c15:layout>
                </c:ext>
                <c:ext xmlns:c16="http://schemas.microsoft.com/office/drawing/2014/chart" uri="{C3380CC4-5D6E-409C-BE32-E72D297353CC}">
                  <c16:uniqueId val="{00000001-1596-42F1-99AB-7D4350F971A4}"/>
                </c:ext>
              </c:extLst>
            </c:dLbl>
            <c:spPr>
              <a:noFill/>
              <a:ln>
                <a:noFill/>
              </a:ln>
              <a:effectLst/>
            </c:spPr>
            <c:txPr>
              <a:bodyPr wrap="square" lIns="38100" tIns="19050" rIns="38100" bIns="19050" anchor="ctr">
                <a:spAutoFit/>
              </a:bodyPr>
              <a:lstStyle/>
              <a:p>
                <a:pPr>
                  <a:defRPr>
                    <a:solidFill>
                      <a:schemeClr val="accent1"/>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('RMS-1_wet'!$B$22,'RMS-1_wet'!$B$51)</c:f>
              <c:numCache>
                <c:formatCode>0.0</c:formatCode>
                <c:ptCount val="2"/>
                <c:pt idx="0">
                  <c:v>1</c:v>
                </c:pt>
                <c:pt idx="1">
                  <c:v>30</c:v>
                </c:pt>
              </c:numCache>
            </c:numRef>
          </c:xVal>
          <c:yVal>
            <c:numRef>
              <c:f>('RMS-1_wet'!$E$53,'RMS-1_wet'!$E$53)</c:f>
              <c:numCache>
                <c:formatCode>0.0</c:formatCode>
                <c:ptCount val="2"/>
                <c:pt idx="0">
                  <c:v>32.913999999999994</c:v>
                </c:pt>
                <c:pt idx="1">
                  <c:v>32.913999999999994</c:v>
                </c:pt>
              </c:numCache>
            </c:numRef>
          </c:yVal>
          <c:smooth val="0"/>
          <c:extLst>
            <c:ext xmlns:c16="http://schemas.microsoft.com/office/drawing/2014/chart" uri="{C3380CC4-5D6E-409C-BE32-E72D297353CC}">
              <c16:uniqueId val="{00000002-1596-42F1-99AB-7D4350F971A4}"/>
            </c:ext>
          </c:extLst>
        </c:ser>
        <c:ser>
          <c:idx val="2"/>
          <c:order val="2"/>
          <c:tx>
            <c:v>Infiltration_Dry Scenario</c:v>
          </c:tx>
          <c:spPr>
            <a:ln w="12700">
              <a:solidFill>
                <a:schemeClr val="accent2"/>
              </a:solidFill>
            </a:ln>
          </c:spPr>
          <c:marker>
            <c:symbol val="triangle"/>
            <c:size val="7"/>
            <c:spPr>
              <a:solidFill>
                <a:schemeClr val="accent2"/>
              </a:solidFill>
              <a:ln>
                <a:solidFill>
                  <a:schemeClr val="tx1"/>
                </a:solidFill>
              </a:ln>
            </c:spPr>
          </c:marker>
          <c:xVal>
            <c:numRef>
              <c:f>'RMS-1_dry'!$B$22:$B$51</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'RMS-1_dry'!$E$22:$E$51</c:f>
              <c:numCache>
                <c:formatCode>0.0</c:formatCode>
                <c:ptCount val="30"/>
                <c:pt idx="0">
                  <c:v>9.5599999999999987</c:v>
                </c:pt>
                <c:pt idx="1">
                  <c:v>12.11</c:v>
                </c:pt>
                <c:pt idx="2">
                  <c:v>13.319999999999997</c:v>
                </c:pt>
                <c:pt idx="3">
                  <c:v>11.509999999999998</c:v>
                </c:pt>
                <c:pt idx="4">
                  <c:v>11.329999999999998</c:v>
                </c:pt>
                <c:pt idx="5">
                  <c:v>12.769999999999998</c:v>
                </c:pt>
                <c:pt idx="6">
                  <c:v>3.53</c:v>
                </c:pt>
                <c:pt idx="7">
                  <c:v>11.59</c:v>
                </c:pt>
                <c:pt idx="8">
                  <c:v>14.599999999999996</c:v>
                </c:pt>
                <c:pt idx="9">
                  <c:v>15.229999999999999</c:v>
                </c:pt>
                <c:pt idx="10">
                  <c:v>16.809999999999995</c:v>
                </c:pt>
                <c:pt idx="11">
                  <c:v>11.209999999999999</c:v>
                </c:pt>
                <c:pt idx="12">
                  <c:v>17.760000000000002</c:v>
                </c:pt>
                <c:pt idx="13">
                  <c:v>6.66</c:v>
                </c:pt>
                <c:pt idx="14">
                  <c:v>15.369999999999997</c:v>
                </c:pt>
                <c:pt idx="15">
                  <c:v>6.83</c:v>
                </c:pt>
                <c:pt idx="16">
                  <c:v>14.249999999999998</c:v>
                </c:pt>
                <c:pt idx="17">
                  <c:v>25.599999999999994</c:v>
                </c:pt>
                <c:pt idx="18">
                  <c:v>11.789999999999997</c:v>
                </c:pt>
                <c:pt idx="19">
                  <c:v>16.009999999999998</c:v>
                </c:pt>
                <c:pt idx="20">
                  <c:v>19.230000000000004</c:v>
                </c:pt>
                <c:pt idx="21">
                  <c:v>13.18</c:v>
                </c:pt>
                <c:pt idx="22">
                  <c:v>15.800000000000004</c:v>
                </c:pt>
                <c:pt idx="23">
                  <c:v>12.770000000000003</c:v>
                </c:pt>
                <c:pt idx="24">
                  <c:v>14.069999999999999</c:v>
                </c:pt>
                <c:pt idx="25">
                  <c:v>15.840000000000003</c:v>
                </c:pt>
                <c:pt idx="26">
                  <c:v>6.53</c:v>
                </c:pt>
                <c:pt idx="27">
                  <c:v>12.54</c:v>
                </c:pt>
                <c:pt idx="28">
                  <c:v>16.099999999999998</c:v>
                </c:pt>
                <c:pt idx="29">
                  <c:v>8.6399999999999988</c:v>
                </c:pt>
              </c:numCache>
            </c:numRef>
          </c:yVal>
          <c:smooth val="0"/>
          <c:extLst>
            <c:ext xmlns:c16="http://schemas.microsoft.com/office/drawing/2014/chart" uri="{C3380CC4-5D6E-409C-BE32-E72D297353CC}">
              <c16:uniqueId val="{00000003-1596-42F1-99AB-7D4350F971A4}"/>
            </c:ext>
          </c:extLst>
        </c:ser>
        <c:ser>
          <c:idx val="3"/>
          <c:order val="3"/>
          <c:tx>
            <c:v>Mean Infiltration_Dry</c:v>
          </c:tx>
          <c:spPr>
            <a:ln>
              <a:solidFill>
                <a:schemeClr val="accent2"/>
              </a:solidFill>
              <a:prstDash val="sysDash"/>
            </a:ln>
          </c:spPr>
          <c:marker>
            <c:symbol val="none"/>
          </c:marker>
          <c:xVal>
            <c:numRef>
              <c:f>('RMS-1_wet'!$B$22,'RMS-1_wet'!$B$51)</c:f>
              <c:numCache>
                <c:formatCode>0.0</c:formatCode>
                <c:ptCount val="2"/>
                <c:pt idx="0">
                  <c:v>1</c:v>
                </c:pt>
                <c:pt idx="1">
                  <c:v>30</c:v>
                </c:pt>
              </c:numCache>
            </c:numRef>
          </c:xVal>
          <c:yVal>
            <c:numRef>
              <c:f>('RMS-1_dry'!$E$53,'RMS-1_dry'!$E$53)</c:f>
              <c:numCache>
                <c:formatCode>0.0</c:formatCode>
                <c:ptCount val="2"/>
                <c:pt idx="0">
                  <c:v>13.084666666666667</c:v>
                </c:pt>
                <c:pt idx="1">
                  <c:v>13.084666666666667</c:v>
                </c:pt>
              </c:numCache>
            </c:numRef>
          </c:yVal>
          <c:smooth val="0"/>
          <c:extLst>
            <c:ext xmlns:c16="http://schemas.microsoft.com/office/drawing/2014/chart" uri="{C3380CC4-5D6E-409C-BE32-E72D297353CC}">
              <c16:uniqueId val="{00000004-1596-42F1-99AB-7D4350F971A4}"/>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layout>
            <c:manualLayout>
              <c:xMode val="edge"/>
              <c:yMode val="edge"/>
              <c:x val="0.40790374835958004"/>
              <c:y val="0.90170793868157784"/>
            </c:manualLayout>
          </c:layout>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layout>
            <c:manualLayout>
              <c:xMode val="edge"/>
              <c:yMode val="edge"/>
              <c:x val="1.7361111111111112E-2"/>
              <c:y val="0.15327676431750378"/>
            </c:manualLayout>
          </c:layout>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1"/>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49166666666666664"/>
          <c:y val="0.39737654320987653"/>
          <c:w val="1.1111111111111112E-2"/>
          <c:h val="3.1635802469135804E-2"/>
        </c:manualLayout>
      </c:layout>
      <c:scatterChart>
        <c:scatterStyle val="lineMarker"/>
        <c:varyColors val="0"/>
        <c:ser>
          <c:idx val="0"/>
          <c:order val="0"/>
          <c:tx>
            <c:v>RMS-1 Assessment - Wet</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'RMS-1_wet'!$I$138:$I$167</c:f>
              <c:numCache>
                <c:formatCode>0.0000</c:formatCode>
                <c:ptCount val="30"/>
                <c:pt idx="0">
                  <c:v>5.8120575715319471E-2</c:v>
                </c:pt>
                <c:pt idx="1">
                  <c:v>3.3869304161153815E-2</c:v>
                </c:pt>
                <c:pt idx="2">
                  <c:v>4.1582049885027263E-2</c:v>
                </c:pt>
                <c:pt idx="3">
                  <c:v>3.8060827046839801E-2</c:v>
                </c:pt>
                <c:pt idx="4">
                  <c:v>3.9073905333501337E-2</c:v>
                </c:pt>
                <c:pt idx="5">
                  <c:v>3.904782165644801E-2</c:v>
                </c:pt>
                <c:pt idx="6">
                  <c:v>5.618211734127139E-2</c:v>
                </c:pt>
                <c:pt idx="7">
                  <c:v>3.65818677160527E-2</c:v>
                </c:pt>
                <c:pt idx="8">
                  <c:v>3.4793983352937395E-2</c:v>
                </c:pt>
                <c:pt idx="9">
                  <c:v>3.2580266775692181E-2</c:v>
                </c:pt>
                <c:pt idx="10">
                  <c:v>3.3693400366886617E-2</c:v>
                </c:pt>
                <c:pt idx="11" formatCode="0.00000">
                  <c:v>9.2053413563842768E-3</c:v>
                </c:pt>
                <c:pt idx="12">
                  <c:v>3.5191803613014189E-2</c:v>
                </c:pt>
                <c:pt idx="13">
                  <c:v>2.4402657332691521E-2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A26E-4E18-BC28-063A633EAC2C}"/>
            </c:ext>
          </c:extLst>
        </c:ser>
        <c:ser>
          <c:idx val="3"/>
          <c:order val="1"/>
          <c:tx>
            <c:v>RMS-1 Assessment - Dry</c:v>
          </c:tx>
          <c:spPr>
            <a:ln w="9525">
              <a:solidFill>
                <a:schemeClr val="accent2"/>
              </a:solidFill>
              <a:prstDash val="sysDash"/>
            </a:ln>
          </c:spPr>
          <c:marker>
            <c:symbol val="triangle"/>
            <c:size val="7"/>
            <c:spPr>
              <a:solidFill>
                <a:schemeClr val="accent2"/>
              </a:solidFill>
              <a:ln>
                <a:solidFill>
                  <a:schemeClr val="tx1"/>
                </a:solidFill>
              </a:ln>
            </c:spPr>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'RMS-1_dry'!$I$138:$I$167</c:f>
              <c:numCache>
                <c:formatCode>0.0000</c:formatCode>
                <c:ptCount val="30"/>
                <c:pt idx="0" formatCode="0.00000">
                  <c:v>9.5003407005454111E-3</c:v>
                </c:pt>
                <c:pt idx="1">
                  <c:v>1.2034427393682521E-2</c:v>
                </c:pt>
                <c:pt idx="2">
                  <c:v>1.323687637356327E-2</c:v>
                </c:pt>
                <c:pt idx="3">
                  <c:v>1.1438171701179672E-2</c:v>
                </c:pt>
                <c:pt idx="4">
                  <c:v>1.1259294993428818E-2</c:v>
                </c:pt>
                <c:pt idx="5">
                  <c:v>1.2690308655435658E-2</c:v>
                </c:pt>
                <c:pt idx="6" formatCode="0.00000">
                  <c:v>3.507970990891768E-3</c:v>
                </c:pt>
                <c:pt idx="7">
                  <c:v>1.1517672460180053E-2</c:v>
                </c:pt>
                <c:pt idx="8">
                  <c:v>1.4508888517569348E-2</c:v>
                </c:pt>
                <c:pt idx="9">
                  <c:v>1.5134956994697342E-2</c:v>
                </c:pt>
                <c:pt idx="10">
                  <c:v>1.6705096984954849E-2</c:v>
                </c:pt>
                <c:pt idx="11">
                  <c:v>1.114004385492825E-2</c:v>
                </c:pt>
                <c:pt idx="12">
                  <c:v>1.7649168498084358E-2</c:v>
                </c:pt>
                <c:pt idx="13" formatCode="0.00000">
                  <c:v>6.6184381867816361E-3</c:v>
                </c:pt>
                <c:pt idx="14">
                  <c:v>1.5274083322948011E-2</c:v>
                </c:pt>
                <c:pt idx="15" formatCode="0.00000">
                  <c:v>6.7873772996574419E-3</c:v>
                </c:pt>
                <c:pt idx="16">
                  <c:v>1.4161072696942688E-2</c:v>
                </c:pt>
                <c:pt idx="17">
                  <c:v>2.5440242880121602E-2</c:v>
                </c:pt>
                <c:pt idx="18">
                  <c:v>1.1716424357681001E-2</c:v>
                </c:pt>
                <c:pt idx="19">
                  <c:v>1.5910089394951046E-2</c:v>
                </c:pt>
                <c:pt idx="20">
                  <c:v>1.9109994944716338E-2</c:v>
                </c:pt>
                <c:pt idx="21">
                  <c:v>1.3097750045312608E-2</c:v>
                </c:pt>
                <c:pt idx="22">
                  <c:v>1.5701399902575051E-2</c:v>
                </c:pt>
                <c:pt idx="23">
                  <c:v>1.2404517133856706E-2</c:v>
                </c:pt>
                <c:pt idx="24">
                  <c:v>1.3982195989191832E-2</c:v>
                </c:pt>
                <c:pt idx="25">
                  <c:v>1.5741150282075241E-2</c:v>
                </c:pt>
                <c:pt idx="26" formatCode="0.00000">
                  <c:v>5.4756147761511713E-3</c:v>
                </c:pt>
                <c:pt idx="27">
                  <c:v>1.2461743973309566E-2</c:v>
                </c:pt>
                <c:pt idx="28">
                  <c:v>1.5999527748826476E-2</c:v>
                </c:pt>
                <c:pt idx="29" formatCode="0.00000">
                  <c:v>8.5860819720410403E-3</c:v>
                </c:pt>
              </c:numCache>
            </c:numRef>
          </c:yVal>
          <c:smooth val="0"/>
          <c:extLst>
            <c:ext xmlns:c16="http://schemas.microsoft.com/office/drawing/2014/chart" uri="{C3380CC4-5D6E-409C-BE32-E72D297353CC}">
              <c16:uniqueId val="{00000001-A26E-4E18-BC28-063A633EAC2C}"/>
            </c:ext>
          </c:extLst>
        </c:ser>
        <c:ser>
          <c:idx val="1"/>
          <c:order val="2"/>
          <c:tx>
            <c:v>Remaining Available Content - Wet</c:v>
          </c:tx>
          <c:spPr>
            <a:ln w="12700">
              <a:solidFill>
                <a:srgbClr val="4472C4"/>
              </a:solidFill>
              <a:prstDash val="solid"/>
            </a:ln>
            <a:effectLst/>
          </c:spPr>
          <c:marker>
            <c:symbol val="none"/>
          </c:marker>
          <c:xVal>
            <c:numRef>
              <c:f>'RMS-1_wet'!$B$138:$B$167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'RMS-1_wet'!$J$138:$J$167</c:f>
              <c:numCache>
                <c:formatCode>0.000</c:formatCode>
                <c:ptCount val="30"/>
                <c:pt idx="0">
                  <c:v>0.45426534593790047</c:v>
                </c:pt>
                <c:pt idx="1">
                  <c:v>0.42039604177674667</c:v>
                </c:pt>
                <c:pt idx="2">
                  <c:v>0.37881399189171938</c:v>
                </c:pt>
                <c:pt idx="3">
                  <c:v>0.34075316484487961</c:v>
                </c:pt>
                <c:pt idx="4">
                  <c:v>0.30167925951137825</c:v>
                </c:pt>
                <c:pt idx="5">
                  <c:v>0.26263143785493026</c:v>
                </c:pt>
                <c:pt idx="6">
                  <c:v>0.20644932051365888</c:v>
                </c:pt>
                <c:pt idx="7">
                  <c:v>0.16986745279760618</c:v>
                </c:pt>
                <c:pt idx="8">
                  <c:v>0.13507346944466878</c:v>
                </c:pt>
                <c:pt idx="9">
                  <c:v>0.1024932026689766</c:v>
                </c:pt>
                <c:pt idx="10" formatCode="0.0000">
                  <c:v>6.8799802302089985E-2</c:v>
                </c:pt>
                <c:pt idx="11" formatCode="0.0000">
                  <c:v>5.959446094570571E-2</c:v>
                </c:pt>
                <c:pt idx="12" formatCode="0.0000">
                  <c:v>2.4402657332691521E-2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2-A26E-4E18-BC28-063A633EAC2C}"/>
            </c:ext>
          </c:extLst>
        </c:ser>
        <c:ser>
          <c:idx val="4"/>
          <c:order val="3"/>
          <c:tx>
            <c:v>Remaining Available Content - Dry</c:v>
          </c:tx>
          <c:spPr>
            <a:ln w="12700">
              <a:solidFill>
                <a:srgbClr val="ED7D31"/>
              </a:solidFill>
              <a:prstDash val="solid"/>
            </a:ln>
          </c:spPr>
          <c:marker>
            <c:symbol val="none"/>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'RMS-1_dry'!$J$138:$J$167</c:f>
              <c:numCache>
                <c:formatCode>0.000</c:formatCode>
                <c:ptCount val="30"/>
                <c:pt idx="0">
                  <c:v>0.50288558095267455</c:v>
                </c:pt>
                <c:pt idx="1">
                  <c:v>0.490851153558992</c:v>
                </c:pt>
                <c:pt idx="2">
                  <c:v>0.47761427718542876</c:v>
                </c:pt>
                <c:pt idx="3">
                  <c:v>0.46617610548424909</c:v>
                </c:pt>
                <c:pt idx="4">
                  <c:v>0.45491681049082028</c:v>
                </c:pt>
                <c:pt idx="5">
                  <c:v>0.44222650183538464</c:v>
                </c:pt>
                <c:pt idx="6">
                  <c:v>0.43871853084449286</c:v>
                </c:pt>
                <c:pt idx="7">
                  <c:v>0.42720085838431282</c:v>
                </c:pt>
                <c:pt idx="8">
                  <c:v>0.41269196986674345</c:v>
                </c:pt>
                <c:pt idx="9">
                  <c:v>0.39755701287204609</c:v>
                </c:pt>
                <c:pt idx="10">
                  <c:v>0.38085191588709122</c:v>
                </c:pt>
                <c:pt idx="11">
                  <c:v>0.36971187203216299</c:v>
                </c:pt>
                <c:pt idx="12">
                  <c:v>0.35206270353407865</c:v>
                </c:pt>
                <c:pt idx="13">
                  <c:v>0.345444265347297</c:v>
                </c:pt>
                <c:pt idx="14">
                  <c:v>0.330170182024349</c:v>
                </c:pt>
                <c:pt idx="15">
                  <c:v>0.32338280472469155</c:v>
                </c:pt>
                <c:pt idx="16">
                  <c:v>0.30922173202774889</c:v>
                </c:pt>
                <c:pt idx="17">
                  <c:v>0.2837814891476273</c:v>
                </c:pt>
                <c:pt idx="18">
                  <c:v>0.2720650647899463</c:v>
                </c:pt>
                <c:pt idx="19">
                  <c:v>0.25615497539499527</c:v>
                </c:pt>
                <c:pt idx="20">
                  <c:v>0.23704498045027894</c:v>
                </c:pt>
                <c:pt idx="21">
                  <c:v>0.22394723040496634</c:v>
                </c:pt>
                <c:pt idx="22">
                  <c:v>0.20824583050239129</c:v>
                </c:pt>
                <c:pt idx="23">
                  <c:v>0.19584131336853458</c:v>
                </c:pt>
                <c:pt idx="24">
                  <c:v>0.18185911737934274</c:v>
                </c:pt>
                <c:pt idx="25">
                  <c:v>0.1661179670972675</c:v>
                </c:pt>
                <c:pt idx="26">
                  <c:v>0.16064235232111634</c:v>
                </c:pt>
                <c:pt idx="27">
                  <c:v>0.14818060834780677</c:v>
                </c:pt>
                <c:pt idx="28">
                  <c:v>0.13218108059898029</c:v>
                </c:pt>
                <c:pt idx="29">
                  <c:v>0.12359499862693925</c:v>
                </c:pt>
              </c:numCache>
            </c:numRef>
          </c:yVal>
          <c:smooth val="0"/>
          <c:extLst>
            <c:ext xmlns:c16="http://schemas.microsoft.com/office/drawing/2014/chart" uri="{C3380CC4-5D6E-409C-BE32-E72D297353CC}">
              <c16:uniqueId val="{00000003-A26E-4E18-BC28-063A633EAC2C}"/>
            </c:ext>
          </c:extLst>
        </c:ser>
        <c:ser>
          <c:idx val="2"/>
          <c:order val="4"/>
          <c:tx>
            <c:v>Mean Interval Release - Wet</c:v>
          </c:tx>
          <c:spPr>
            <a:ln w="19050">
              <a:solidFill>
                <a:schemeClr val="accent1"/>
              </a:solidFill>
              <a:prstDash val="sysDash"/>
            </a:ln>
            <a:effectLst/>
          </c:spPr>
          <c:marker>
            <c:symbol val="none"/>
          </c:marker>
          <c:xVal>
            <c:numRef>
              <c:f>('RMS-1_wet'!$B$138,'RMS-1_wet'!$B$167)</c:f>
              <c:numCache>
                <c:formatCode>0.0</c:formatCode>
                <c:ptCount val="2"/>
                <c:pt idx="0">
                  <c:v>1</c:v>
                </c:pt>
                <c:pt idx="1">
                  <c:v>30</c:v>
                </c:pt>
              </c:numCache>
            </c:numRef>
          </c:xVal>
          <c:yVal>
            <c:numRef>
              <c:f>('RMS-1_wet'!$I$169,'RMS-1_wet'!$I$169)</c:f>
              <c:numCache>
                <c:formatCode>0.00000</c:formatCode>
                <c:ptCount val="2"/>
                <c:pt idx="0">
                  <c:v>3.6598994403801426E-2</c:v>
                </c:pt>
                <c:pt idx="1">
                  <c:v>3.6598994403801426E-2</c:v>
                </c:pt>
              </c:numCache>
            </c:numRef>
          </c:yVal>
          <c:smooth val="0"/>
          <c:extLst>
            <c:ext xmlns:c16="http://schemas.microsoft.com/office/drawing/2014/chart" uri="{C3380CC4-5D6E-409C-BE32-E72D297353CC}">
              <c16:uniqueId val="{00000004-A26E-4E18-BC28-063A633EAC2C}"/>
            </c:ext>
          </c:extLst>
        </c:ser>
        <c:ser>
          <c:idx val="5"/>
          <c:order val="5"/>
          <c:tx>
            <c:v>Mean Interval Release - Dry</c:v>
          </c:tx>
          <c:spPr>
            <a:ln>
              <a:solidFill>
                <a:schemeClr val="accent2"/>
              </a:solidFill>
              <a:prstDash val="sysDash"/>
            </a:ln>
          </c:spPr>
          <c:marker>
            <c:symbol val="none"/>
          </c:marker>
          <c:xVal>
            <c:numRef>
              <c:f>('RMS-1_dry'!$B$138,'RMS-1_dry'!$B$167)</c:f>
              <c:numCache>
                <c:formatCode>0.0</c:formatCode>
                <c:ptCount val="2"/>
                <c:pt idx="0">
                  <c:v>1</c:v>
                </c:pt>
                <c:pt idx="1">
                  <c:v>30</c:v>
                </c:pt>
              </c:numCache>
            </c:numRef>
          </c:xVal>
          <c:yVal>
            <c:numRef>
              <c:f>('RMS-1_dry'!$I$169,'RMS-1_dry'!$I$169)</c:f>
              <c:numCache>
                <c:formatCode>0.0000</c:formatCode>
                <c:ptCount val="2"/>
                <c:pt idx="0">
                  <c:v>1.2959697434209359E-2</c:v>
                </c:pt>
                <c:pt idx="1">
                  <c:v>1.2959697434209359E-2</c:v>
                </c:pt>
              </c:numCache>
            </c:numRef>
          </c:yVal>
          <c:smooth val="0"/>
          <c:extLst>
            <c:ext xmlns:c16="http://schemas.microsoft.com/office/drawing/2014/chart" uri="{C3380CC4-5D6E-409C-BE32-E72D297353CC}">
              <c16:uniqueId val="{00000005-A26E-4E18-BC28-063A633EAC2C}"/>
            </c:ext>
          </c:extLst>
        </c:ser>
        <c:ser>
          <c:idx val="6"/>
          <c:order val="6"/>
          <c:tx>
            <c:v>Initial Available Content</c:v>
          </c:tx>
          <c:spPr>
            <a:ln w="19050">
              <a:solidFill>
                <a:srgbClr val="000000"/>
              </a:solidFill>
            </a:ln>
          </c:spPr>
          <c:marker>
            <c:symbol val="none"/>
          </c:marker>
          <c:yVal>
            <c:numLit>
              <c:formatCode>General</c:formatCode>
              <c:ptCount val="1"/>
              <c:pt idx="0">
                <c:v>1</c:v>
              </c:pt>
            </c:numLit>
          </c:yVal>
          <c:smooth val="0"/>
          <c:extLst>
            <c:ext xmlns:c16="http://schemas.microsoft.com/office/drawing/2014/chart" uri="{C3380CC4-5D6E-409C-BE32-E72D297353CC}">
              <c16:uniqueId val="{00000006-A26E-4E18-BC28-063A633EAC2C}"/>
            </c:ext>
          </c:extLst>
        </c:ser>
        <c:dLbls>
          <c:showLegendKey val="0"/>
          <c:showVal val="0"/>
          <c:showCatName val="0"/>
          <c:showSerName val="0"/>
          <c:showPercent val="0"/>
          <c:showBubbleSize val="0"/>
        </c:dLbls>
        <c:axId val="1"/>
        <c:axId val="2"/>
      </c:scatterChart>
      <c:valAx>
        <c:axId val="1"/>
        <c:scaling>
          <c:orientation val="minMax"/>
          <c:max val="30"/>
          <c:min val="0"/>
        </c:scaling>
        <c:delete val="1"/>
        <c:axPos val="b"/>
        <c:majorGridlines>
          <c:spPr>
            <a:ln w="6350">
              <a:solidFill>
                <a:schemeClr val="bg1">
                  <a:lumMod val="85000"/>
                </a:schemeClr>
              </a:solidFill>
              <a:prstDash val="solid"/>
              <a:round/>
            </a:ln>
          </c:spPr>
        </c:majorGridlines>
        <c:numFmt formatCode="0" sourceLinked="0"/>
        <c:majorTickMark val="cross"/>
        <c:minorTickMark val="in"/>
        <c:tickLblPos val="nextTo"/>
        <c:crossAx val="2"/>
        <c:crosses val="min"/>
        <c:crossBetween val="midCat"/>
        <c:majorUnit val="5"/>
        <c:minorUnit val="1"/>
      </c:valAx>
      <c:valAx>
        <c:axId val="2"/>
        <c:scaling>
          <c:logBase val="10"/>
          <c:orientation val="minMax"/>
          <c:max val="1"/>
          <c:min val="1.0000000000000002E-3"/>
        </c:scaling>
        <c:delete val="1"/>
        <c:axPos val="l"/>
        <c:majorGridlines>
          <c:spPr>
            <a:ln w="6350">
              <a:solidFill>
                <a:schemeClr val="bg1">
                  <a:lumMod val="85000"/>
                </a:schemeClr>
              </a:solidFill>
              <a:prstDash val="solid"/>
              <a:round/>
            </a:ln>
          </c:spPr>
        </c:majorGridlines>
        <c:numFmt formatCode="General" sourceLinked="0"/>
        <c:majorTickMark val="cross"/>
        <c:minorTickMark val="in"/>
        <c:tickLblPos val="nextTo"/>
        <c:crossAx val="1"/>
        <c:crosses val="min"/>
        <c:crossBetween val="between"/>
      </c:valAx>
      <c:spPr>
        <a:solidFill>
          <a:srgbClr val="FFFFFF"/>
        </a:solidFill>
        <a:ln w="12700">
          <a:solidFill>
            <a:srgbClr val="000000"/>
          </a:solidFill>
          <a:prstDash val="solid"/>
        </a:ln>
        <a:effectLst/>
        <a:sp3d/>
      </c:spPr>
    </c:plotArea>
    <c:legend>
      <c:legendPos val="b"/>
      <c:layout>
        <c:manualLayout>
          <c:xMode val="edge"/>
          <c:yMode val="edge"/>
          <c:x val="1.0177165354330709E-2"/>
          <c:y val="0.10329490063742032"/>
          <c:w val="0.98010881452318466"/>
          <c:h val="0.83773278340207469"/>
        </c:manualLayout>
      </c:layout>
      <c:overlay val="0"/>
      <c:spPr>
        <a:solidFill>
          <a:sysClr val="window" lastClr="FFFFFF"/>
        </a:solidFill>
      </c:spPr>
    </c:legend>
    <c:plotVisOnly val="1"/>
    <c:dispBlanksAs val="zero"/>
    <c:showDLblsOverMax val="1"/>
  </c:chart>
  <c:spPr>
    <a:solidFill>
      <a:srgbClr val="FFFFFF"/>
    </a:solidFill>
    <a:ln w="9525">
      <a:solidFill>
        <a:sysClr val="windowText" lastClr="000000"/>
      </a:solidFill>
      <a:prstDash val="solid"/>
    </a:ln>
    <a:effectLst/>
    <a:sp3d/>
  </c:sp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'RMS-1_wet'!$I$453:$I$482</c:f>
              <c:numCache>
                <c:formatCode>0.0</c:formatCode>
                <c:ptCount val="30"/>
                <c:pt idx="0">
                  <c:v>23.849109876543206</c:v>
                </c:pt>
                <c:pt idx="1">
                  <c:v>13.897879476243922</c:v>
                </c:pt>
                <c:pt idx="2">
                  <c:v>17.062715989898983</c:v>
                </c:pt>
                <c:pt idx="3">
                  <c:v>15.617822691197691</c:v>
                </c:pt>
                <c:pt idx="4">
                  <c:v>16.033527716049377</c:v>
                </c:pt>
                <c:pt idx="5">
                  <c:v>16.022824579124581</c:v>
                </c:pt>
                <c:pt idx="6">
                  <c:v>23.053685774410777</c:v>
                </c:pt>
                <c:pt idx="7">
                  <c:v>15.010948737373738</c:v>
                </c:pt>
                <c:pt idx="8">
                  <c:v>14.277310949074069</c:v>
                </c:pt>
                <c:pt idx="9">
                  <c:v>13.368937808641972</c:v>
                </c:pt>
                <c:pt idx="10">
                  <c:v>13.825699377104376</c:v>
                </c:pt>
                <c:pt idx="11" formatCode="0.00">
                  <c:v>2.9795370243373203</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894-4732-A822-4CE155B36B64}"/>
            </c:ext>
          </c:extLst>
        </c:ser>
        <c:ser>
          <c:idx val="1"/>
          <c:order val="1"/>
          <c:tx>
            <c:v>Remaining Available Content</c:v>
          </c:tx>
          <c:spPr>
            <a:ln w="12700">
              <a:solidFill>
                <a:srgbClr val="4472C4"/>
              </a:solidFill>
              <a:prstDash val="solid"/>
            </a:ln>
            <a:effectLst/>
          </c:spPr>
          <c:marker>
            <c:symbol val="none"/>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'RMS-1_wet'!$J$453:$J$482</c:f>
              <c:numCache>
                <c:formatCode>0</c:formatCode>
                <c:ptCount val="30"/>
                <c:pt idx="0">
                  <c:v>161.1508901234568</c:v>
                </c:pt>
                <c:pt idx="1">
                  <c:v>147.25301064721288</c:v>
                </c:pt>
                <c:pt idx="2">
                  <c:v>130.1902946573139</c:v>
                </c:pt>
                <c:pt idx="3">
                  <c:v>114.57247196611621</c:v>
                </c:pt>
                <c:pt idx="4" formatCode="0.0">
                  <c:v>98.538944250066834</c:v>
                </c:pt>
                <c:pt idx="5" formatCode="0.0">
                  <c:v>82.51611967094226</c:v>
                </c:pt>
                <c:pt idx="6" formatCode="0.0">
                  <c:v>59.462433896531479</c:v>
                </c:pt>
                <c:pt idx="7" formatCode="0.0">
                  <c:v>44.451485159157741</c:v>
                </c:pt>
                <c:pt idx="8" formatCode="0.0">
                  <c:v>30.17417421008367</c:v>
                </c:pt>
                <c:pt idx="9" formatCode="0.0">
                  <c:v>16.805236401441697</c:v>
                </c:pt>
                <c:pt idx="10" formatCode="0.00">
                  <c:v>2.9795370243373203</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8894-4732-A822-4CE155B36B64}"/>
            </c:ext>
          </c:extLst>
        </c:ser>
        <c:ser>
          <c:idx val="2"/>
          <c:order val="2"/>
          <c:tx>
            <c:v>Mean Interval Release</c:v>
          </c:tx>
          <c:spPr>
            <a:ln w="19050">
              <a:solidFill>
                <a:schemeClr val="accent1"/>
              </a:solidFill>
              <a:prstDash val="sysDash"/>
            </a:ln>
            <a:effectLst/>
          </c:spPr>
          <c:marker>
            <c:symbol val="none"/>
          </c:marker>
          <c:xVal>
            <c:numRef>
              <c:f>('RMS-1_wet'!$B$453,'RMS-1_wet'!$B$482)</c:f>
              <c:numCache>
                <c:formatCode>0.0</c:formatCode>
                <c:ptCount val="2"/>
                <c:pt idx="0">
                  <c:v>1</c:v>
                </c:pt>
                <c:pt idx="1">
                  <c:v>30</c:v>
                </c:pt>
              </c:numCache>
            </c:numRef>
          </c:xVal>
          <c:yVal>
            <c:numRef>
              <c:f>('RMS-1_wet'!$I$484,'RMS-1_wet'!$I$484)</c:f>
              <c:numCache>
                <c:formatCode>0.00</c:formatCode>
                <c:ptCount val="2"/>
                <c:pt idx="0">
                  <c:v>6.1666666666666679</c:v>
                </c:pt>
                <c:pt idx="1">
                  <c:v>6.1666666666666679</c:v>
                </c:pt>
              </c:numCache>
            </c:numRef>
          </c:yVal>
          <c:smooth val="0"/>
          <c:extLst>
            <c:ext xmlns:c16="http://schemas.microsoft.com/office/drawing/2014/chart" uri="{C3380CC4-5D6E-409C-BE32-E72D297353CC}">
              <c16:uniqueId val="{00000002-8894-4732-A822-4CE155B36B64}"/>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'RMS-1_dry'!$I$453:$I$482</c:f>
              <c:numCache>
                <c:formatCode>0.00</c:formatCode>
                <c:ptCount val="30"/>
                <c:pt idx="0">
                  <c:v>3.8983555555555562</c:v>
                </c:pt>
                <c:pt idx="1">
                  <c:v>4.9381888888888881</c:v>
                </c:pt>
                <c:pt idx="2">
                  <c:v>5.4315999999999995</c:v>
                </c:pt>
                <c:pt idx="3">
                  <c:v>4.6935222222222217</c:v>
                </c:pt>
                <c:pt idx="4">
                  <c:v>4.6201222222222222</c:v>
                </c:pt>
                <c:pt idx="5">
                  <c:v>5.2073222222222224</c:v>
                </c:pt>
                <c:pt idx="6">
                  <c:v>1.4394555555555557</c:v>
                </c:pt>
                <c:pt idx="7">
                  <c:v>4.7261444444444445</c:v>
                </c:pt>
                <c:pt idx="8">
                  <c:v>5.953555555555555</c:v>
                </c:pt>
                <c:pt idx="9">
                  <c:v>6.210455555555555</c:v>
                </c:pt>
                <c:pt idx="10">
                  <c:v>6.8547444444444441</c:v>
                </c:pt>
                <c:pt idx="11">
                  <c:v>4.5711888888888899</c:v>
                </c:pt>
                <c:pt idx="12">
                  <c:v>7.2421333333333315</c:v>
                </c:pt>
                <c:pt idx="13">
                  <c:v>2.7158000000000002</c:v>
                </c:pt>
                <c:pt idx="14">
                  <c:v>6.2675444444444457</c:v>
                </c:pt>
                <c:pt idx="15">
                  <c:v>2.7851222222222218</c:v>
                </c:pt>
                <c:pt idx="16">
                  <c:v>5.8108333333333331</c:v>
                </c:pt>
                <c:pt idx="17" formatCode="0.0">
                  <c:v>10.439111111111112</c:v>
                </c:pt>
                <c:pt idx="18">
                  <c:v>4.8076999999999996</c:v>
                </c:pt>
                <c:pt idx="19">
                  <c:v>6.5285222222222208</c:v>
                </c:pt>
                <c:pt idx="20">
                  <c:v>7.8415666666666652</c:v>
                </c:pt>
                <c:pt idx="21">
                  <c:v>5.3745111111111115</c:v>
                </c:pt>
                <c:pt idx="22">
                  <c:v>6.4428888888888887</c:v>
                </c:pt>
                <c:pt idx="23">
                  <c:v>5.0900509578544053</c:v>
                </c:pt>
                <c:pt idx="24">
                  <c:v>5.7374333333333327</c:v>
                </c:pt>
                <c:pt idx="25">
                  <c:v>6.4592000000000001</c:v>
                </c:pt>
                <c:pt idx="26">
                  <c:v>2.2468555555555549</c:v>
                </c:pt>
                <c:pt idx="27">
                  <c:v>5.1135333333333328</c:v>
                </c:pt>
                <c:pt idx="28">
                  <c:v>6.5652222222222223</c:v>
                </c:pt>
                <c:pt idx="29">
                  <c:v>3.5232000000000001</c:v>
                </c:pt>
              </c:numCache>
            </c:numRef>
          </c:yVal>
          <c:smooth val="0"/>
          <c:extLst>
            <c:ext xmlns:c16="http://schemas.microsoft.com/office/drawing/2014/chart" uri="{C3380CC4-5D6E-409C-BE32-E72D297353CC}">
              <c16:uniqueId val="{00000003-8894-4732-A822-4CE155B36B64}"/>
            </c:ext>
          </c:extLst>
        </c:ser>
        <c:ser>
          <c:idx val="4"/>
          <c:order val="4"/>
          <c:tx>
            <c:v>RMS-1_dry Remaining Available Content</c:v>
          </c:tx>
          <c:spPr>
            <a:ln w="12700">
              <a:solidFill>
                <a:srgbClr val="ED7D31"/>
              </a:solidFill>
              <a:prstDash val="solid"/>
            </a:ln>
          </c:spPr>
          <c:marker>
            <c:symbol val="none"/>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'RMS-1_dry'!$J$453:$J$482</c:f>
              <c:numCache>
                <c:formatCode>0</c:formatCode>
                <c:ptCount val="30"/>
                <c:pt idx="0">
                  <c:v>181.10164444444445</c:v>
                </c:pt>
                <c:pt idx="1">
                  <c:v>176.16345555555557</c:v>
                </c:pt>
                <c:pt idx="2">
                  <c:v>170.73185555555557</c:v>
                </c:pt>
                <c:pt idx="3">
                  <c:v>166.03833333333336</c:v>
                </c:pt>
                <c:pt idx="4">
                  <c:v>161.41821111111113</c:v>
                </c:pt>
                <c:pt idx="5">
                  <c:v>156.21088888888892</c:v>
                </c:pt>
                <c:pt idx="6">
                  <c:v>154.77143333333336</c:v>
                </c:pt>
                <c:pt idx="7">
                  <c:v>150.0452888888889</c:v>
                </c:pt>
                <c:pt idx="8">
                  <c:v>144.09173333333334</c:v>
                </c:pt>
                <c:pt idx="9">
                  <c:v>137.88127777777777</c:v>
                </c:pt>
                <c:pt idx="10">
                  <c:v>131.02653333333333</c:v>
                </c:pt>
                <c:pt idx="11">
                  <c:v>126.45534444444445</c:v>
                </c:pt>
                <c:pt idx="12">
                  <c:v>119.21321111111112</c:v>
                </c:pt>
                <c:pt idx="13">
                  <c:v>116.49741111111112</c:v>
                </c:pt>
                <c:pt idx="14">
                  <c:v>110.22986666666668</c:v>
                </c:pt>
                <c:pt idx="15">
                  <c:v>107.44474444444445</c:v>
                </c:pt>
                <c:pt idx="16">
                  <c:v>101.63391111111112</c:v>
                </c:pt>
                <c:pt idx="17" formatCode="0.0">
                  <c:v>91.194800000000001</c:v>
                </c:pt>
                <c:pt idx="18" formatCode="0.0">
                  <c:v>86.387100000000004</c:v>
                </c:pt>
                <c:pt idx="19" formatCode="0.0">
                  <c:v>79.858577777777782</c:v>
                </c:pt>
                <c:pt idx="20" formatCode="0.0">
                  <c:v>72.017011111111117</c:v>
                </c:pt>
                <c:pt idx="21" formatCode="0.0">
                  <c:v>66.642500000000013</c:v>
                </c:pt>
                <c:pt idx="22" formatCode="0.0">
                  <c:v>60.199611111111125</c:v>
                </c:pt>
                <c:pt idx="23" formatCode="0.0">
                  <c:v>55.109560153256723</c:v>
                </c:pt>
                <c:pt idx="24" formatCode="0.0">
                  <c:v>49.372126819923388</c:v>
                </c:pt>
                <c:pt idx="25" formatCode="0.0">
                  <c:v>42.912926819923385</c:v>
                </c:pt>
                <c:pt idx="26" formatCode="0.0">
                  <c:v>40.666071264367829</c:v>
                </c:pt>
                <c:pt idx="27" formatCode="0.0">
                  <c:v>35.552537931034493</c:v>
                </c:pt>
                <c:pt idx="28" formatCode="0.0">
                  <c:v>28.987315708812272</c:v>
                </c:pt>
                <c:pt idx="29" formatCode="0.0">
                  <c:v>25.464115708812272</c:v>
                </c:pt>
              </c:numCache>
            </c:numRef>
          </c:yVal>
          <c:smooth val="0"/>
          <c:extLst>
            <c:ext xmlns:c16="http://schemas.microsoft.com/office/drawing/2014/chart" uri="{C3380CC4-5D6E-409C-BE32-E72D297353CC}">
              <c16:uniqueId val="{00000004-8894-4732-A822-4CE155B36B64}"/>
            </c:ext>
          </c:extLst>
        </c:ser>
        <c:ser>
          <c:idx val="5"/>
          <c:order val="5"/>
          <c:tx>
            <c:v>RMS-1_dry Mean Interval Release</c:v>
          </c:tx>
          <c:spPr>
            <a:ln>
              <a:solidFill>
                <a:schemeClr val="accent2"/>
              </a:solidFill>
              <a:prstDash val="sysDash"/>
            </a:ln>
          </c:spPr>
          <c:marker>
            <c:symbol val="none"/>
          </c:marker>
          <c:xVal>
            <c:numRef>
              <c:f>('RMS-1_dry'!$B$453,'RMS-1_dry'!$B$482)</c:f>
              <c:numCache>
                <c:formatCode>0.0</c:formatCode>
                <c:ptCount val="2"/>
                <c:pt idx="0">
                  <c:v>1</c:v>
                </c:pt>
                <c:pt idx="1">
                  <c:v>30</c:v>
                </c:pt>
              </c:numCache>
            </c:numRef>
          </c:xVal>
          <c:yVal>
            <c:numRef>
              <c:f>('RMS-1_dry'!$I$484,'RMS-1_dry'!$I$484)</c:f>
              <c:numCache>
                <c:formatCode>0.00</c:formatCode>
                <c:ptCount val="2"/>
                <c:pt idx="0">
                  <c:v>5.3178628097062575</c:v>
                </c:pt>
                <c:pt idx="1">
                  <c:v>5.3178628097062575</c:v>
                </c:pt>
              </c:numCache>
            </c:numRef>
          </c:yVal>
          <c:smooth val="0"/>
          <c:extLst>
            <c:ext xmlns:c16="http://schemas.microsoft.com/office/drawing/2014/chart" uri="{C3380CC4-5D6E-409C-BE32-E72D297353CC}">
              <c16:uniqueId val="{00000005-8894-4732-A822-4CE155B36B64}"/>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'RMS-1_wet'!$L$453:$L$482</c:f>
              <c:numCache>
                <c:formatCode>0.0</c:formatCode>
                <c:ptCount val="30"/>
                <c:pt idx="0">
                  <c:v>23.849109876543206</c:v>
                </c:pt>
                <c:pt idx="1">
                  <c:v>37.746989352787125</c:v>
                </c:pt>
                <c:pt idx="2">
                  <c:v>54.809705342686108</c:v>
                </c:pt>
                <c:pt idx="3">
                  <c:v>70.427528033883803</c:v>
                </c:pt>
                <c:pt idx="4">
                  <c:v>86.46105574993318</c:v>
                </c:pt>
                <c:pt idx="5" formatCode="0">
                  <c:v>102.48388032905777</c:v>
                </c:pt>
                <c:pt idx="6" formatCode="0">
                  <c:v>125.53756610346855</c:v>
                </c:pt>
                <c:pt idx="7" formatCode="0">
                  <c:v>140.5485148408423</c:v>
                </c:pt>
                <c:pt idx="8" formatCode="0">
                  <c:v>154.82582578991637</c:v>
                </c:pt>
                <c:pt idx="9" formatCode="0">
                  <c:v>168.19476359855832</c:v>
                </c:pt>
                <c:pt idx="10" formatCode="0">
                  <c:v>182.0204629756627</c:v>
                </c:pt>
                <c:pt idx="11" formatCode="0">
                  <c:v>185.00000000000003</c:v>
                </c:pt>
                <c:pt idx="12" formatCode="0">
                  <c:v>185.00000000000003</c:v>
                </c:pt>
                <c:pt idx="13" formatCode="0">
                  <c:v>185.00000000000003</c:v>
                </c:pt>
                <c:pt idx="14" formatCode="0">
                  <c:v>185.00000000000003</c:v>
                </c:pt>
                <c:pt idx="15" formatCode="0">
                  <c:v>185.00000000000003</c:v>
                </c:pt>
                <c:pt idx="16" formatCode="0">
                  <c:v>185.00000000000003</c:v>
                </c:pt>
                <c:pt idx="17" formatCode="0">
                  <c:v>185.00000000000003</c:v>
                </c:pt>
                <c:pt idx="18" formatCode="0">
                  <c:v>185.00000000000003</c:v>
                </c:pt>
                <c:pt idx="19" formatCode="0">
                  <c:v>185.00000000000003</c:v>
                </c:pt>
                <c:pt idx="20" formatCode="0">
                  <c:v>185.00000000000003</c:v>
                </c:pt>
                <c:pt idx="21" formatCode="0">
                  <c:v>185.00000000000003</c:v>
                </c:pt>
                <c:pt idx="22" formatCode="0">
                  <c:v>185.00000000000003</c:v>
                </c:pt>
                <c:pt idx="23" formatCode="0">
                  <c:v>185.00000000000003</c:v>
                </c:pt>
                <c:pt idx="24" formatCode="0">
                  <c:v>185.00000000000003</c:v>
                </c:pt>
                <c:pt idx="25" formatCode="0">
                  <c:v>185.00000000000003</c:v>
                </c:pt>
                <c:pt idx="26" formatCode="0">
                  <c:v>185.00000000000003</c:v>
                </c:pt>
                <c:pt idx="27" formatCode="0">
                  <c:v>185.00000000000003</c:v>
                </c:pt>
                <c:pt idx="28" formatCode="0">
                  <c:v>185.00000000000003</c:v>
                </c:pt>
                <c:pt idx="29" formatCode="0">
                  <c:v>185.00000000000003</c:v>
                </c:pt>
              </c:numCache>
            </c:numRef>
          </c:yVal>
          <c:smooth val="0"/>
          <c:extLst>
            <c:ext xmlns:c16="http://schemas.microsoft.com/office/drawing/2014/chart" uri="{C3380CC4-5D6E-409C-BE32-E72D297353CC}">
              <c16:uniqueId val="{00000000-2C80-4C64-BF8A-99886EA32D1A}"/>
            </c:ext>
          </c:extLst>
        </c:ser>
        <c:ser>
          <c:idx val="1"/>
          <c:order val="1"/>
          <c:tx>
            <c:v>Initial Available Content</c:v>
          </c:tx>
          <c:spPr>
            <a:ln w="19050">
              <a:solidFill>
                <a:schemeClr val="tx1"/>
              </a:solidFill>
              <a:prstDash val="solid"/>
            </a:ln>
            <a:effectLst/>
          </c:spPr>
          <c:marker>
            <c:symbol val="none"/>
          </c:marker>
          <c:dLbls>
            <c:dLbl>
              <c:idx val="0"/>
              <c:layout>
                <c:manualLayout>
                  <c:x val="-1.146675415573056E-2"/>
                  <c:y val="-3.1229494750656169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2C80-4C64-BF8A-99886EA32D1A}"/>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('RMS-1_wet'!$B$453,'RMS-1_wet'!$B$482)</c:f>
              <c:numCache>
                <c:formatCode>0.0</c:formatCode>
                <c:ptCount val="2"/>
                <c:pt idx="0">
                  <c:v>1</c:v>
                </c:pt>
                <c:pt idx="1">
                  <c:v>30</c:v>
                </c:pt>
              </c:numCache>
            </c:numRef>
          </c:xVal>
          <c:yVal>
            <c:numRef>
              <c:f>('RMS-1_wet'!$G$448,'RMS-1_wet'!$G$448)</c:f>
              <c:numCache>
                <c:formatCode>0</c:formatCode>
                <c:ptCount val="2"/>
                <c:pt idx="0">
                  <c:v>185</c:v>
                </c:pt>
                <c:pt idx="1">
                  <c:v>185</c:v>
                </c:pt>
              </c:numCache>
            </c:numRef>
          </c:yVal>
          <c:smooth val="0"/>
          <c:extLst>
            <c:ext xmlns:c16="http://schemas.microsoft.com/office/drawing/2014/chart" uri="{C3380CC4-5D6E-409C-BE32-E72D297353CC}">
              <c16:uniqueId val="{00000002-2C80-4C64-BF8A-99886EA32D1A}"/>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'RMS-1_dry'!$L$453:$L$482</c:f>
              <c:numCache>
                <c:formatCode>0.00</c:formatCode>
                <c:ptCount val="30"/>
                <c:pt idx="0">
                  <c:v>3.8983555555555562</c:v>
                </c:pt>
                <c:pt idx="1">
                  <c:v>8.8365444444444439</c:v>
                </c:pt>
                <c:pt idx="2" formatCode="0.0">
                  <c:v>14.268144444444443</c:v>
                </c:pt>
                <c:pt idx="3" formatCode="0.0">
                  <c:v>18.961666666666666</c:v>
                </c:pt>
                <c:pt idx="4" formatCode="0.0">
                  <c:v>23.581788888888887</c:v>
                </c:pt>
                <c:pt idx="5" formatCode="0.0">
                  <c:v>28.789111111111112</c:v>
                </c:pt>
                <c:pt idx="6" formatCode="0.0">
                  <c:v>30.228566666666666</c:v>
                </c:pt>
                <c:pt idx="7" formatCode="0.0">
                  <c:v>34.954711111111109</c:v>
                </c:pt>
                <c:pt idx="8" formatCode="0.0">
                  <c:v>40.908266666666663</c:v>
                </c:pt>
                <c:pt idx="9" formatCode="0.0">
                  <c:v>47.118722222222218</c:v>
                </c:pt>
                <c:pt idx="10" formatCode="0.0">
                  <c:v>53.97346666666666</c:v>
                </c:pt>
                <c:pt idx="11" formatCode="0.0">
                  <c:v>58.544655555555551</c:v>
                </c:pt>
                <c:pt idx="12" formatCode="0.0">
                  <c:v>65.786788888888879</c:v>
                </c:pt>
                <c:pt idx="13" formatCode="0.0">
                  <c:v>68.50258888888888</c:v>
                </c:pt>
                <c:pt idx="14" formatCode="0.0">
                  <c:v>74.77013333333332</c:v>
                </c:pt>
                <c:pt idx="15" formatCode="0.0">
                  <c:v>77.555255555555547</c:v>
                </c:pt>
                <c:pt idx="16" formatCode="0.0">
                  <c:v>83.366088888888882</c:v>
                </c:pt>
                <c:pt idx="17" formatCode="0.0">
                  <c:v>93.805199999999999</c:v>
                </c:pt>
                <c:pt idx="18" formatCode="0.0">
                  <c:v>98.612899999999996</c:v>
                </c:pt>
                <c:pt idx="19" formatCode="0">
                  <c:v>105.14142222222222</c:v>
                </c:pt>
                <c:pt idx="20" formatCode="0">
                  <c:v>112.98298888888888</c:v>
                </c:pt>
                <c:pt idx="21" formatCode="0">
                  <c:v>118.35749999999999</c:v>
                </c:pt>
                <c:pt idx="22" formatCode="0">
                  <c:v>124.80038888888888</c:v>
                </c:pt>
                <c:pt idx="23" formatCode="0">
                  <c:v>129.89043984674328</c:v>
                </c:pt>
                <c:pt idx="24" formatCode="0">
                  <c:v>135.62787318007662</c:v>
                </c:pt>
                <c:pt idx="25" formatCode="0">
                  <c:v>142.08707318007663</c:v>
                </c:pt>
                <c:pt idx="26" formatCode="0">
                  <c:v>144.33392873563218</c:v>
                </c:pt>
                <c:pt idx="27" formatCode="0">
                  <c:v>149.44746206896551</c:v>
                </c:pt>
                <c:pt idx="28" formatCode="0">
                  <c:v>156.01268429118772</c:v>
                </c:pt>
                <c:pt idx="29" formatCode="0">
                  <c:v>159.53588429118773</c:v>
                </c:pt>
              </c:numCache>
            </c:numRef>
          </c:yVal>
          <c:smooth val="0"/>
          <c:extLst>
            <c:ext xmlns:c16="http://schemas.microsoft.com/office/drawing/2014/chart" uri="{C3380CC4-5D6E-409C-BE32-E72D297353CC}">
              <c16:uniqueId val="{00000003-2C80-4C64-BF8A-99886EA32D1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'RMS-1_wet'!$I$318:$I$347</c:f>
              <c:numCache>
                <c:formatCode>0.0000</c:formatCode>
                <c:ptCount val="30"/>
                <c:pt idx="0" formatCode="0.000">
                  <c:v>0.10501949749877024</c:v>
                </c:pt>
                <c:pt idx="1">
                  <c:v>4.4033298395262266E-2</c:v>
                </c:pt>
                <c:pt idx="2">
                  <c:v>6.4861736610349371E-2</c:v>
                </c:pt>
                <c:pt idx="3">
                  <c:v>6.460136818818743E-2</c:v>
                </c:pt>
                <c:pt idx="4">
                  <c:v>6.6320885300086715E-2</c:v>
                </c:pt>
                <c:pt idx="5">
                  <c:v>6.6276612977182375E-2</c:v>
                </c:pt>
                <c:pt idx="6">
                  <c:v>9.5358980073891389E-2</c:v>
                </c:pt>
                <c:pt idx="7">
                  <c:v>6.2091102288133491E-2</c:v>
                </c:pt>
                <c:pt idx="8">
                  <c:v>5.9056492034463108E-2</c:v>
                </c:pt>
                <c:pt idx="9">
                  <c:v>5.5299108636174966E-2</c:v>
                </c:pt>
                <c:pt idx="10">
                  <c:v>5.7188451526146711E-2</c:v>
                </c:pt>
                <c:pt idx="11">
                  <c:v>1.562440158039355E-2</c:v>
                </c:pt>
                <c:pt idx="12">
                  <c:v>5.9731719954821072E-2</c:v>
                </c:pt>
                <c:pt idx="13">
                  <c:v>5.8038843027768468E-2</c:v>
                </c:pt>
                <c:pt idx="14">
                  <c:v>5.2010225360343665E-2</c:v>
                </c:pt>
                <c:pt idx="15">
                  <c:v>6.0839096354618857E-2</c:v>
                </c:pt>
                <c:pt idx="16">
                  <c:v>4.9085930060912608E-2</c:v>
                </c:pt>
                <c:pt idx="17">
                  <c:v>4.0896358090567575E-2</c:v>
                </c:pt>
                <c:pt idx="18">
                  <c:v>6.3158703329968119E-2</c:v>
                </c:pt>
                <c:pt idx="19">
                  <c:v>5.5990338709090988E-2</c:v>
                </c:pt>
                <c:pt idx="20">
                  <c:v>4.5896917814497881E-2</c:v>
                </c:pt>
                <c:pt idx="21">
                  <c:v>1.97392567461839E-2</c:v>
                </c:pt>
                <c:pt idx="22">
                  <c:v>4.8862488332371029E-2</c:v>
                </c:pt>
                <c:pt idx="23">
                  <c:v>4.469205595995495E-2</c:v>
                </c:pt>
                <c:pt idx="24">
                  <c:v>6.0877297799192098E-2</c:v>
                </c:pt>
                <c:pt idx="25">
                  <c:v>5.640508612354584E-2</c:v>
                </c:pt>
                <c:pt idx="26">
                  <c:v>6.1192696570623768E-2</c:v>
                </c:pt>
                <c:pt idx="27">
                  <c:v>3.0876431211324988E-2</c:v>
                </c:pt>
                <c:pt idx="28">
                  <c:v>4.8073826351597029E-2</c:v>
                </c:pt>
                <c:pt idx="29">
                  <c:v>2.3893892786889401E-2</c:v>
                </c:pt>
              </c:numCache>
            </c:numRef>
          </c:yVal>
          <c:smooth val="0"/>
          <c:extLst>
            <c:ext xmlns:c16="http://schemas.microsoft.com/office/drawing/2014/chart" uri="{C3380CC4-5D6E-409C-BE32-E72D297353CC}">
              <c16:uniqueId val="{00000000-1ACA-4FB7-BC59-830AE20B9B49}"/>
            </c:ext>
          </c:extLst>
        </c:ser>
        <c:ser>
          <c:idx val="1"/>
          <c:order val="1"/>
          <c:tx>
            <c:v>Remaining Available Content</c:v>
          </c:tx>
          <c:spPr>
            <a:ln w="12700">
              <a:solidFill>
                <a:srgbClr val="4472C4"/>
              </a:solidFill>
              <a:prstDash val="solid"/>
            </a:ln>
            <a:effectLst/>
          </c:spPr>
          <c:marker>
            <c:symbol val="none"/>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'RMS-1_wet'!$J$318:$J$347</c:f>
              <c:numCache>
                <c:formatCode>0.00E+00</c:formatCode>
                <c:ptCount val="30"/>
                <c:pt idx="0">
                  <c:v>6023.9949805025008</c:v>
                </c:pt>
                <c:pt idx="1">
                  <c:v>6023.9509472041054</c:v>
                </c:pt>
                <c:pt idx="2">
                  <c:v>6023.8860854674949</c:v>
                </c:pt>
                <c:pt idx="3">
                  <c:v>6023.8214840993069</c:v>
                </c:pt>
                <c:pt idx="4">
                  <c:v>6023.7551632140066</c:v>
                </c:pt>
                <c:pt idx="5">
                  <c:v>6023.6888866010295</c:v>
                </c:pt>
                <c:pt idx="6">
                  <c:v>6023.5935276209557</c:v>
                </c:pt>
                <c:pt idx="7">
                  <c:v>6023.5314365186678</c:v>
                </c:pt>
                <c:pt idx="8">
                  <c:v>6023.4723800266329</c:v>
                </c:pt>
                <c:pt idx="9">
                  <c:v>6023.4170809179968</c:v>
                </c:pt>
                <c:pt idx="10">
                  <c:v>6023.3598924664702</c:v>
                </c:pt>
                <c:pt idx="11">
                  <c:v>6023.3442680648895</c:v>
                </c:pt>
                <c:pt idx="12">
                  <c:v>6023.2845363449351</c:v>
                </c:pt>
                <c:pt idx="13">
                  <c:v>6023.226497501907</c:v>
                </c:pt>
                <c:pt idx="14">
                  <c:v>6023.1744872765466</c:v>
                </c:pt>
                <c:pt idx="15">
                  <c:v>6023.1136481801923</c:v>
                </c:pt>
                <c:pt idx="16">
                  <c:v>6023.0645622501315</c:v>
                </c:pt>
                <c:pt idx="17">
                  <c:v>6023.0236658920412</c:v>
                </c:pt>
                <c:pt idx="18">
                  <c:v>6022.9605071887108</c:v>
                </c:pt>
                <c:pt idx="19">
                  <c:v>6022.9045168500015</c:v>
                </c:pt>
                <c:pt idx="20">
                  <c:v>6022.8586199321871</c:v>
                </c:pt>
                <c:pt idx="21">
                  <c:v>6022.838880675441</c:v>
                </c:pt>
                <c:pt idx="22">
                  <c:v>6022.7900181871082</c:v>
                </c:pt>
                <c:pt idx="23">
                  <c:v>6022.7453261311484</c:v>
                </c:pt>
                <c:pt idx="24">
                  <c:v>6022.6844488333491</c:v>
                </c:pt>
                <c:pt idx="25">
                  <c:v>6022.6280437472251</c:v>
                </c:pt>
                <c:pt idx="26">
                  <c:v>6022.5668510506548</c:v>
                </c:pt>
                <c:pt idx="27">
                  <c:v>6022.5359746194436</c:v>
                </c:pt>
                <c:pt idx="28">
                  <c:v>6022.4879007930922</c:v>
                </c:pt>
                <c:pt idx="29">
                  <c:v>6022.4640069003053</c:v>
                </c:pt>
              </c:numCache>
            </c:numRef>
          </c:yVal>
          <c:smooth val="0"/>
          <c:extLst>
            <c:ext xmlns:c16="http://schemas.microsoft.com/office/drawing/2014/chart" uri="{C3380CC4-5D6E-409C-BE32-E72D297353CC}">
              <c16:uniqueId val="{00000001-1ACA-4FB7-BC59-830AE20B9B49}"/>
            </c:ext>
          </c:extLst>
        </c:ser>
        <c:ser>
          <c:idx val="2"/>
          <c:order val="2"/>
          <c:tx>
            <c:v>Mean Interval Release</c:v>
          </c:tx>
          <c:spPr>
            <a:ln w="19050">
              <a:solidFill>
                <a:schemeClr val="accent1"/>
              </a:solidFill>
              <a:prstDash val="sysDash"/>
            </a:ln>
            <a:effectLst/>
          </c:spPr>
          <c:marker>
            <c:symbol val="none"/>
          </c:marker>
          <c:xVal>
            <c:numRef>
              <c:f>('RMS-1_wet'!$B$318,'RMS-1_wet'!$B$347)</c:f>
              <c:numCache>
                <c:formatCode>0.0</c:formatCode>
                <c:ptCount val="2"/>
                <c:pt idx="0">
                  <c:v>1</c:v>
                </c:pt>
                <c:pt idx="1">
                  <c:v>30</c:v>
                </c:pt>
              </c:numCache>
            </c:numRef>
          </c:xVal>
          <c:yVal>
            <c:numRef>
              <c:f>('RMS-1_wet'!$I$349,'RMS-1_wet'!$I$349)</c:f>
              <c:numCache>
                <c:formatCode>0.0000</c:formatCode>
                <c:ptCount val="2"/>
                <c:pt idx="0">
                  <c:v>5.4533103323110448E-2</c:v>
                </c:pt>
                <c:pt idx="1">
                  <c:v>5.4533103323110448E-2</c:v>
                </c:pt>
              </c:numCache>
            </c:numRef>
          </c:yVal>
          <c:smooth val="0"/>
          <c:extLst>
            <c:ext xmlns:c16="http://schemas.microsoft.com/office/drawing/2014/chart" uri="{C3380CC4-5D6E-409C-BE32-E72D297353CC}">
              <c16:uniqueId val="{00000002-1ACA-4FB7-BC59-830AE20B9B49}"/>
            </c:ext>
          </c:extLst>
        </c:ser>
        <c:ser>
          <c:idx val="3"/>
          <c:order val="3"/>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'RMS-1_dry'!$I$318:$I$347</c:f>
              <c:numCache>
                <c:formatCode>0.0000</c:formatCode>
                <c:ptCount val="30"/>
                <c:pt idx="0">
                  <c:v>2.3560126810422723E-2</c:v>
                </c:pt>
                <c:pt idx="1">
                  <c:v>1.9592947238556216E-2</c:v>
                </c:pt>
                <c:pt idx="2">
                  <c:v>2.2734738575599441E-2</c:v>
                </c:pt>
                <c:pt idx="3">
                  <c:v>2.066791372209208E-2</c:v>
                </c:pt>
                <c:pt idx="4">
                  <c:v>2.0344697000113234E-2</c:v>
                </c:pt>
                <c:pt idx="5">
                  <c:v>2.293043077594404E-2</c:v>
                </c:pt>
                <c:pt idx="6" formatCode="0.00000">
                  <c:v>6.3386390476963565E-3</c:v>
                </c:pt>
                <c:pt idx="7">
                  <c:v>1.497406341284354E-2</c:v>
                </c:pt>
                <c:pt idx="8">
                  <c:v>2.2631681413916142E-2</c:v>
                </c:pt>
                <c:pt idx="9">
                  <c:v>2.3608253968078276E-2</c:v>
                </c:pt>
                <c:pt idx="10">
                  <c:v>2.6057435929310299E-2</c:v>
                </c:pt>
                <c:pt idx="11">
                  <c:v>1.7376791003424659E-2</c:v>
                </c:pt>
                <c:pt idx="12">
                  <c:v>2.753004533638018E-2</c:v>
                </c:pt>
                <c:pt idx="13">
                  <c:v>1.0323767001142571E-2</c:v>
                </c:pt>
                <c:pt idx="14">
                  <c:v>2.5924993150266973E-2</c:v>
                </c:pt>
                <c:pt idx="15">
                  <c:v>1.1520345036846024E-2</c:v>
                </c:pt>
                <c:pt idx="16">
                  <c:v>2.4035858971457665E-2</c:v>
                </c:pt>
                <c:pt idx="17">
                  <c:v>4.3180209801355528E-2</c:v>
                </c:pt>
                <c:pt idx="18">
                  <c:v>1.9886510685858654E-2</c:v>
                </c:pt>
                <c:pt idx="19">
                  <c:v>2.7004498395300853E-2</c:v>
                </c:pt>
                <c:pt idx="20">
                  <c:v>3.2435759159377603E-2</c:v>
                </c:pt>
                <c:pt idx="21">
                  <c:v>2.2231061139916637E-2</c:v>
                </c:pt>
                <c:pt idx="22">
                  <c:v>2.6650285736774113E-2</c:v>
                </c:pt>
                <c:pt idx="23">
                  <c:v>2.1054423688028942E-2</c:v>
                </c:pt>
                <c:pt idx="24">
                  <c:v>2.3732248121291884E-2</c:v>
                </c:pt>
                <c:pt idx="25">
                  <c:v>2.671775481458873E-2</c:v>
                </c:pt>
                <c:pt idx="26" formatCode="0.00000">
                  <c:v>9.2938654689636285E-3</c:v>
                </c:pt>
                <c:pt idx="27">
                  <c:v>2.1151555894882743E-2</c:v>
                </c:pt>
                <c:pt idx="28">
                  <c:v>2.715630382038375E-2</c:v>
                </c:pt>
                <c:pt idx="29">
                  <c:v>1.457332080795749E-2</c:v>
                </c:pt>
              </c:numCache>
            </c:numRef>
          </c:yVal>
          <c:smooth val="0"/>
          <c:extLst>
            <c:ext xmlns:c16="http://schemas.microsoft.com/office/drawing/2014/chart" uri="{C3380CC4-5D6E-409C-BE32-E72D297353CC}">
              <c16:uniqueId val="{00000003-1ACA-4FB7-BC59-830AE20B9B49}"/>
            </c:ext>
          </c:extLst>
        </c:ser>
        <c:ser>
          <c:idx val="4"/>
          <c:order val="4"/>
          <c:tx>
            <c:v>RMS-1_dry Remaining Available Content</c:v>
          </c:tx>
          <c:spPr>
            <a:ln w="12700">
              <a:solidFill>
                <a:srgbClr val="ED7D31"/>
              </a:solidFill>
              <a:prstDash val="solid"/>
            </a:ln>
          </c:spPr>
          <c:marker>
            <c:symbol val="none"/>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'RMS-1_dry'!$J$318:$J$347</c:f>
              <c:numCache>
                <c:formatCode>0.00E+00</c:formatCode>
                <c:ptCount val="30"/>
                <c:pt idx="0">
                  <c:v>6024.076439873189</c:v>
                </c:pt>
                <c:pt idx="1">
                  <c:v>6024.0568469259506</c:v>
                </c:pt>
                <c:pt idx="2">
                  <c:v>6024.0341121873753</c:v>
                </c:pt>
                <c:pt idx="3">
                  <c:v>6024.0134442736535</c:v>
                </c:pt>
                <c:pt idx="4">
                  <c:v>6023.9930995766535</c:v>
                </c:pt>
                <c:pt idx="5">
                  <c:v>6023.9701691458777</c:v>
                </c:pt>
                <c:pt idx="6">
                  <c:v>6023.9638305068302</c:v>
                </c:pt>
                <c:pt idx="7">
                  <c:v>6023.9488564434178</c:v>
                </c:pt>
                <c:pt idx="8">
                  <c:v>6023.9262247620036</c:v>
                </c:pt>
                <c:pt idx="9">
                  <c:v>6023.9026165080359</c:v>
                </c:pt>
                <c:pt idx="10">
                  <c:v>6023.8765590721068</c:v>
                </c:pt>
                <c:pt idx="11">
                  <c:v>6023.8591822811031</c:v>
                </c:pt>
                <c:pt idx="12">
                  <c:v>6023.8316522357663</c:v>
                </c:pt>
                <c:pt idx="13">
                  <c:v>6023.8213284687654</c:v>
                </c:pt>
                <c:pt idx="14">
                  <c:v>6023.7954034756149</c:v>
                </c:pt>
                <c:pt idx="15">
                  <c:v>6023.783883130578</c:v>
                </c:pt>
                <c:pt idx="16">
                  <c:v>6023.7598472716063</c:v>
                </c:pt>
                <c:pt idx="17">
                  <c:v>6023.7166670618053</c:v>
                </c:pt>
                <c:pt idx="18">
                  <c:v>6023.6967805511194</c:v>
                </c:pt>
                <c:pt idx="19">
                  <c:v>6023.669776052724</c:v>
                </c:pt>
                <c:pt idx="20">
                  <c:v>6023.6373402935651</c:v>
                </c:pt>
                <c:pt idx="21">
                  <c:v>6023.6151092324253</c:v>
                </c:pt>
                <c:pt idx="22">
                  <c:v>6023.5884589466887</c:v>
                </c:pt>
                <c:pt idx="23">
                  <c:v>6023.5674045230007</c:v>
                </c:pt>
                <c:pt idx="24">
                  <c:v>6023.5436722748791</c:v>
                </c:pt>
                <c:pt idx="25">
                  <c:v>6023.5169545200642</c:v>
                </c:pt>
                <c:pt idx="26">
                  <c:v>6023.5076606545954</c:v>
                </c:pt>
                <c:pt idx="27">
                  <c:v>6023.4865090987005</c:v>
                </c:pt>
                <c:pt idx="28">
                  <c:v>6023.45935279488</c:v>
                </c:pt>
                <c:pt idx="29">
                  <c:v>6023.4447794740718</c:v>
                </c:pt>
              </c:numCache>
            </c:numRef>
          </c:yVal>
          <c:smooth val="0"/>
          <c:extLst>
            <c:ext xmlns:c16="http://schemas.microsoft.com/office/drawing/2014/chart" uri="{C3380CC4-5D6E-409C-BE32-E72D297353CC}">
              <c16:uniqueId val="{00000004-1ACA-4FB7-BC59-830AE20B9B49}"/>
            </c:ext>
          </c:extLst>
        </c:ser>
        <c:ser>
          <c:idx val="5"/>
          <c:order val="5"/>
          <c:tx>
            <c:v>RMS-1_dry Mean Interval Release</c:v>
          </c:tx>
          <c:spPr>
            <a:ln>
              <a:solidFill>
                <a:schemeClr val="accent2"/>
              </a:solidFill>
              <a:prstDash val="sysDash"/>
            </a:ln>
          </c:spPr>
          <c:marker>
            <c:symbol val="none"/>
          </c:marker>
          <c:xVal>
            <c:numRef>
              <c:f>('RMS-1_dry'!$B$318,'RMS-1_dry'!$B$347)</c:f>
              <c:numCache>
                <c:formatCode>0.0</c:formatCode>
                <c:ptCount val="2"/>
                <c:pt idx="0">
                  <c:v>1</c:v>
                </c:pt>
                <c:pt idx="1">
                  <c:v>30</c:v>
                </c:pt>
              </c:numCache>
            </c:numRef>
          </c:xVal>
          <c:yVal>
            <c:numRef>
              <c:f>('RMS-1_dry'!$I$349,'RMS-1_dry'!$I$349)</c:f>
              <c:numCache>
                <c:formatCode>0.0000</c:formatCode>
                <c:ptCount val="2"/>
                <c:pt idx="0">
                  <c:v>2.1840684197625696E-2</c:v>
                </c:pt>
                <c:pt idx="1">
                  <c:v>2.1840684197625696E-2</c:v>
                </c:pt>
              </c:numCache>
            </c:numRef>
          </c:yVal>
          <c:smooth val="0"/>
          <c:extLst>
            <c:ext xmlns:c16="http://schemas.microsoft.com/office/drawing/2014/chart" uri="{C3380CC4-5D6E-409C-BE32-E72D297353CC}">
              <c16:uniqueId val="{00000005-1ACA-4FB7-BC59-830AE20B9B49}"/>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'RMS-1_wet'!$B$318:$B$347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'RMS-1_wet'!$L$318:$L$347</c:f>
              <c:numCache>
                <c:formatCode>0.000</c:formatCode>
                <c:ptCount val="30"/>
                <c:pt idx="0">
                  <c:v>0.10501949749877024</c:v>
                </c:pt>
                <c:pt idx="1">
                  <c:v>0.1490527958940325</c:v>
                </c:pt>
                <c:pt idx="2">
                  <c:v>0.21391453250438186</c:v>
                </c:pt>
                <c:pt idx="3">
                  <c:v>0.27851590069256926</c:v>
                </c:pt>
                <c:pt idx="4">
                  <c:v>0.34483678599265599</c:v>
                </c:pt>
                <c:pt idx="5">
                  <c:v>0.41111339896983834</c:v>
                </c:pt>
                <c:pt idx="6">
                  <c:v>0.50647237904372977</c:v>
                </c:pt>
                <c:pt idx="7">
                  <c:v>0.5685634813318633</c:v>
                </c:pt>
                <c:pt idx="8">
                  <c:v>0.62761997336632636</c:v>
                </c:pt>
                <c:pt idx="9">
                  <c:v>0.68291908200250129</c:v>
                </c:pt>
                <c:pt idx="10">
                  <c:v>0.740107533528648</c:v>
                </c:pt>
                <c:pt idx="11">
                  <c:v>0.75573193510904157</c:v>
                </c:pt>
                <c:pt idx="12">
                  <c:v>0.81546365506386265</c:v>
                </c:pt>
                <c:pt idx="13">
                  <c:v>0.87350249809163116</c:v>
                </c:pt>
                <c:pt idx="14">
                  <c:v>0.92551272345197488</c:v>
                </c:pt>
                <c:pt idx="15">
                  <c:v>0.9863518198065937</c:v>
                </c:pt>
                <c:pt idx="16" formatCode="0.00">
                  <c:v>1.0354377498675063</c:v>
                </c:pt>
                <c:pt idx="17" formatCode="0.00">
                  <c:v>1.0763341079580737</c:v>
                </c:pt>
                <c:pt idx="18" formatCode="0.00">
                  <c:v>1.1394928112880418</c:v>
                </c:pt>
                <c:pt idx="19" formatCode="0.00">
                  <c:v>1.1954831499971328</c:v>
                </c:pt>
                <c:pt idx="20" formatCode="0.00">
                  <c:v>1.2413800678116307</c:v>
                </c:pt>
                <c:pt idx="21" formatCode="0.00">
                  <c:v>1.2611193245578145</c:v>
                </c:pt>
                <c:pt idx="22" formatCode="0.00">
                  <c:v>1.3099818128901854</c:v>
                </c:pt>
                <c:pt idx="23" formatCode="0.00">
                  <c:v>1.3546738688501403</c:v>
                </c:pt>
                <c:pt idx="24" formatCode="0.00">
                  <c:v>1.4155511666493323</c:v>
                </c:pt>
                <c:pt idx="25" formatCode="0.00">
                  <c:v>1.4719562527728782</c:v>
                </c:pt>
                <c:pt idx="26" formatCode="0.00">
                  <c:v>1.533148949343502</c:v>
                </c:pt>
                <c:pt idx="27" formatCode="0.00">
                  <c:v>1.564025380554827</c:v>
                </c:pt>
                <c:pt idx="28" formatCode="0.00">
                  <c:v>1.6120992069064239</c:v>
                </c:pt>
                <c:pt idx="29" formatCode="0.00">
                  <c:v>1.6359930996933134</c:v>
                </c:pt>
              </c:numCache>
            </c:numRef>
          </c:yVal>
          <c:smooth val="0"/>
          <c:extLst>
            <c:ext xmlns:c16="http://schemas.microsoft.com/office/drawing/2014/chart" uri="{C3380CC4-5D6E-409C-BE32-E72D297353CC}">
              <c16:uniqueId val="{00000000-06FC-4C35-B84D-766D12F23071}"/>
            </c:ext>
          </c:extLst>
        </c:ser>
        <c:ser>
          <c:idx val="1"/>
          <c:order val="1"/>
          <c:tx>
            <c:v>Initial Available Content</c:v>
          </c:tx>
          <c:spPr>
            <a:ln w="19050">
              <a:solidFill>
                <a:schemeClr val="tx1"/>
              </a:solidFill>
              <a:prstDash val="solid"/>
            </a:ln>
            <a:effectLst/>
          </c:spPr>
          <c:marker>
            <c:symbol val="none"/>
          </c:marker>
          <c:dLbls>
            <c:dLbl>
              <c:idx val="0"/>
              <c:layout>
                <c:manualLayout>
                  <c:x val="-1.4244531933508312E-2"/>
                  <c:y val="3.0498900311072219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06FC-4C35-B84D-766D12F23071}"/>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('RMS-1_wet'!$B$318,'RMS-1_wet'!$B$347)</c:f>
              <c:numCache>
                <c:formatCode>0.0</c:formatCode>
                <c:ptCount val="2"/>
                <c:pt idx="0">
                  <c:v>1</c:v>
                </c:pt>
                <c:pt idx="1">
                  <c:v>30</c:v>
                </c:pt>
              </c:numCache>
            </c:numRef>
          </c:xVal>
          <c:yVal>
            <c:numRef>
              <c:f>('RMS-1_wet'!$G$313,'RMS-1_wet'!$G$313)</c:f>
              <c:numCache>
                <c:formatCode>0.00E+00</c:formatCode>
                <c:ptCount val="2"/>
                <c:pt idx="0">
                  <c:v>6024.0999999999995</c:v>
                </c:pt>
                <c:pt idx="1">
                  <c:v>6024.0999999999995</c:v>
                </c:pt>
              </c:numCache>
            </c:numRef>
          </c:yVal>
          <c:smooth val="0"/>
          <c:extLst>
            <c:ext xmlns:c16="http://schemas.microsoft.com/office/drawing/2014/chart" uri="{C3380CC4-5D6E-409C-BE32-E72D297353CC}">
              <c16:uniqueId val="{00000002-06FC-4C35-B84D-766D12F23071}"/>
            </c:ext>
          </c:extLst>
        </c:ser>
        <c:ser>
          <c:idx val="2"/>
          <c:order val="2"/>
          <c:tx>
            <c:v>RMS-1_dry Scenario Data</c:v>
          </c:tx>
          <c:spPr>
            <a:ln w="9525">
              <a:solidFill>
                <a:schemeClr val="accent2"/>
              </a:solidFill>
              <a:prstDash val="sysDash"/>
            </a:ln>
          </c:spPr>
          <c:marker>
            <c:symbol val="triangle"/>
            <c:size val="7"/>
            <c:spPr>
              <a:solidFill>
                <a:schemeClr val="accent2"/>
              </a:solidFill>
              <a:ln>
                <a:solidFill>
                  <a:schemeClr val="tx1"/>
                </a:solidFill>
              </a:ln>
            </c:spPr>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'RMS-1_dry'!$L$318:$L$347</c:f>
              <c:numCache>
                <c:formatCode>0.0000</c:formatCode>
                <c:ptCount val="30"/>
                <c:pt idx="0">
                  <c:v>2.3560126810422723E-2</c:v>
                </c:pt>
                <c:pt idx="1">
                  <c:v>4.3153074048978939E-2</c:v>
                </c:pt>
                <c:pt idx="2">
                  <c:v>6.5887812624578379E-2</c:v>
                </c:pt>
                <c:pt idx="3">
                  <c:v>8.6555726346670456E-2</c:v>
                </c:pt>
                <c:pt idx="4" formatCode="0.000">
                  <c:v>0.10690042334678369</c:v>
                </c:pt>
                <c:pt idx="5" formatCode="0.000">
                  <c:v>0.12983085412272774</c:v>
                </c:pt>
                <c:pt idx="6" formatCode="0.000">
                  <c:v>0.13616949317042409</c:v>
                </c:pt>
                <c:pt idx="7" formatCode="0.000">
                  <c:v>0.15114355658326764</c:v>
                </c:pt>
                <c:pt idx="8" formatCode="0.000">
                  <c:v>0.17377523799718378</c:v>
                </c:pt>
                <c:pt idx="9" formatCode="0.000">
                  <c:v>0.19738349196526206</c:v>
                </c:pt>
                <c:pt idx="10" formatCode="0.000">
                  <c:v>0.22344092789457237</c:v>
                </c:pt>
                <c:pt idx="11" formatCode="0.000">
                  <c:v>0.24081771889799702</c:v>
                </c:pt>
                <c:pt idx="12" formatCode="0.000">
                  <c:v>0.26834776423437723</c:v>
                </c:pt>
                <c:pt idx="13" formatCode="0.000">
                  <c:v>0.2786715312355198</c:v>
                </c:pt>
                <c:pt idx="14" formatCode="0.000">
                  <c:v>0.30459652438578677</c:v>
                </c:pt>
                <c:pt idx="15" formatCode="0.000">
                  <c:v>0.31611686942263278</c:v>
                </c:pt>
                <c:pt idx="16" formatCode="0.000">
                  <c:v>0.34015272839409044</c:v>
                </c:pt>
                <c:pt idx="17" formatCode="0.000">
                  <c:v>0.38333293819544595</c:v>
                </c:pt>
                <c:pt idx="18" formatCode="0.000">
                  <c:v>0.40321944888130462</c:v>
                </c:pt>
                <c:pt idx="19" formatCode="0.000">
                  <c:v>0.43022394727660546</c:v>
                </c:pt>
                <c:pt idx="20" formatCode="0.000">
                  <c:v>0.46265970643598309</c:v>
                </c:pt>
                <c:pt idx="21" formatCode="0.000">
                  <c:v>0.48489076757589972</c:v>
                </c:pt>
                <c:pt idx="22" formatCode="0.000">
                  <c:v>0.51154105331267385</c:v>
                </c:pt>
                <c:pt idx="23" formatCode="0.000">
                  <c:v>0.53259547700070275</c:v>
                </c:pt>
                <c:pt idx="24" formatCode="0.000">
                  <c:v>0.55632772512199469</c:v>
                </c:pt>
                <c:pt idx="25" formatCode="0.000">
                  <c:v>0.5830454799365834</c:v>
                </c:pt>
                <c:pt idx="26" formatCode="0.000">
                  <c:v>0.592339345405547</c:v>
                </c:pt>
                <c:pt idx="27" formatCode="0.000">
                  <c:v>0.61349090130042971</c:v>
                </c:pt>
                <c:pt idx="28" formatCode="0.000">
                  <c:v>0.64064720512081341</c:v>
                </c:pt>
                <c:pt idx="29" formatCode="0.000">
                  <c:v>0.65522052592877089</c:v>
                </c:pt>
              </c:numCache>
            </c:numRef>
          </c:yVal>
          <c:smooth val="0"/>
          <c:extLst>
            <c:ext xmlns:c16="http://schemas.microsoft.com/office/drawing/2014/chart" uri="{C3380CC4-5D6E-409C-BE32-E72D297353CC}">
              <c16:uniqueId val="{00000003-06FC-4C35-B84D-766D12F23071}"/>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scatterChart>
        <c:scatterStyle val="lineMarker"/>
        <c:varyColors val="0"/>
        <c:ser>
          <c:idx val="0"/>
          <c:order val="0"/>
          <c:tx>
            <c:v>Interval Infiltration (cm)</c:v>
          </c:tx>
          <c:spPr>
            <a:ln w="12700">
              <a:solidFill>
                <a:schemeClr val="accent2"/>
              </a:solidFill>
              <a:prstDash val="solid"/>
            </a:ln>
            <a:effectLst/>
          </c:spPr>
          <c:marker>
            <c:symbol val="circle"/>
            <c:size val="7"/>
            <c:spPr>
              <a:solidFill>
                <a:schemeClr val="accent2"/>
              </a:solidFill>
              <a:ln w="6350">
                <a:solidFill>
                  <a:schemeClr val="tx1"/>
                </a:solidFill>
              </a:ln>
              <a:effectLst/>
            </c:spPr>
          </c:marker>
          <c:xVal>
            <c:numRef>
              <c:f>'RMS-1_dry'!$B$22:$B$51</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'RMS-1_dry'!$E$22:$E$51</c:f>
              <c:numCache>
                <c:formatCode>0.0</c:formatCode>
                <c:ptCount val="30"/>
                <c:pt idx="0">
                  <c:v>9.5599999999999987</c:v>
                </c:pt>
                <c:pt idx="1">
                  <c:v>12.11</c:v>
                </c:pt>
                <c:pt idx="2">
                  <c:v>13.319999999999997</c:v>
                </c:pt>
                <c:pt idx="3">
                  <c:v>11.509999999999998</c:v>
                </c:pt>
                <c:pt idx="4">
                  <c:v>11.329999999999998</c:v>
                </c:pt>
                <c:pt idx="5">
                  <c:v>12.769999999999998</c:v>
                </c:pt>
                <c:pt idx="6">
                  <c:v>3.53</c:v>
                </c:pt>
                <c:pt idx="7">
                  <c:v>11.59</c:v>
                </c:pt>
                <c:pt idx="8">
                  <c:v>14.599999999999996</c:v>
                </c:pt>
                <c:pt idx="9">
                  <c:v>15.229999999999999</c:v>
                </c:pt>
                <c:pt idx="10">
                  <c:v>16.809999999999995</c:v>
                </c:pt>
                <c:pt idx="11">
                  <c:v>11.209999999999999</c:v>
                </c:pt>
                <c:pt idx="12">
                  <c:v>17.760000000000002</c:v>
                </c:pt>
                <c:pt idx="13">
                  <c:v>6.66</c:v>
                </c:pt>
                <c:pt idx="14">
                  <c:v>15.369999999999997</c:v>
                </c:pt>
                <c:pt idx="15">
                  <c:v>6.83</c:v>
                </c:pt>
                <c:pt idx="16">
                  <c:v>14.249999999999998</c:v>
                </c:pt>
                <c:pt idx="17">
                  <c:v>25.599999999999994</c:v>
                </c:pt>
                <c:pt idx="18">
                  <c:v>11.789999999999997</c:v>
                </c:pt>
                <c:pt idx="19">
                  <c:v>16.009999999999998</c:v>
                </c:pt>
                <c:pt idx="20">
                  <c:v>19.230000000000004</c:v>
                </c:pt>
                <c:pt idx="21">
                  <c:v>13.18</c:v>
                </c:pt>
                <c:pt idx="22">
                  <c:v>15.800000000000004</c:v>
                </c:pt>
                <c:pt idx="23">
                  <c:v>12.770000000000003</c:v>
                </c:pt>
                <c:pt idx="24">
                  <c:v>14.069999999999999</c:v>
                </c:pt>
                <c:pt idx="25">
                  <c:v>15.840000000000003</c:v>
                </c:pt>
                <c:pt idx="26">
                  <c:v>6.53</c:v>
                </c:pt>
                <c:pt idx="27">
                  <c:v>12.54</c:v>
                </c:pt>
                <c:pt idx="28">
                  <c:v>16.099999999999998</c:v>
                </c:pt>
                <c:pt idx="29">
                  <c:v>8.6399999999999988</c:v>
                </c:pt>
              </c:numCache>
            </c:numRef>
          </c:yVal>
          <c:smooth val="0"/>
          <c:extLst>
            <c:ext xmlns:c16="http://schemas.microsoft.com/office/drawing/2014/chart" uri="{C3380CC4-5D6E-409C-BE32-E72D297353CC}">
              <c16:uniqueId val="{00000000-4711-41EA-A546-4E75BEA24F38}"/>
            </c:ext>
          </c:extLst>
        </c:ser>
        <c:ser>
          <c:idx val="1"/>
          <c:order val="1"/>
          <c:tx>
            <c:v>Mean Infiltration</c:v>
          </c:tx>
          <c:spPr>
            <a:ln w="19050">
              <a:solidFill>
                <a:schemeClr val="accent2"/>
              </a:solidFill>
              <a:prstDash val="sysDash"/>
            </a:ln>
            <a:effectLst/>
          </c:spPr>
          <c:marker>
            <c:symbol val="none"/>
          </c:marker>
          <c:dLbls>
            <c:dLbl>
              <c:idx val="0"/>
              <c:layout>
                <c:manualLayout>
                  <c:x val="2.0060968941380339E-4"/>
                  <c:y val="-3.438564744624319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chemeClr val="accent2"/>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711-41EA-A546-4E75BEA24F38}"/>
                </c:ext>
              </c:extLst>
            </c:dLbl>
            <c:spPr>
              <a:noFill/>
              <a:ln>
                <a:noFill/>
              </a:ln>
              <a:effectLst/>
            </c:spPr>
            <c:txPr>
              <a:bodyPr wrap="square" lIns="38100" tIns="19050" rIns="38100" bIns="19050" anchor="ctr">
                <a:spAutoFit/>
              </a:bodyPr>
              <a:lstStyle/>
              <a:p>
                <a:pPr>
                  <a:defRPr>
                    <a:solidFill>
                      <a:schemeClr val="accent2"/>
                    </a:solidFill>
                  </a:defRPr>
                </a:pPr>
                <a:endParaRPr lang="en-US"/>
              </a:p>
            </c:tx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('RMS-1_dry'!$B$22,'RMS-1_dry'!$B$51)</c:f>
              <c:numCache>
                <c:formatCode>0.0</c:formatCode>
                <c:ptCount val="2"/>
                <c:pt idx="0">
                  <c:v>1</c:v>
                </c:pt>
                <c:pt idx="1">
                  <c:v>30</c:v>
                </c:pt>
              </c:numCache>
            </c:numRef>
          </c:xVal>
          <c:yVal>
            <c:numRef>
              <c:f>('RMS-1_dry'!$E$53,'RMS-1_dry'!$E$53)</c:f>
              <c:numCache>
                <c:formatCode>0.0</c:formatCode>
                <c:ptCount val="2"/>
                <c:pt idx="0">
                  <c:v>13.084666666666667</c:v>
                </c:pt>
                <c:pt idx="1">
                  <c:v>13.084666666666667</c:v>
                </c:pt>
              </c:numCache>
            </c:numRef>
          </c:yVal>
          <c:smooth val="0"/>
          <c:extLst>
            <c:ext xmlns:c16="http://schemas.microsoft.com/office/drawing/2014/chart" uri="{C3380CC4-5D6E-409C-BE32-E72D297353CC}">
              <c16:uniqueId val="{00000002-4711-41EA-A546-4E75BEA24F38}"/>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0"/>
        <c:delete val="1"/>
      </c:legendEntry>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'RMS-1_dry'!$H$93:$H$122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numRef>
          </c:yVal>
          <c:smooth val="0"/>
          <c:extLst>
            <c:ext xmlns:c16="http://schemas.microsoft.com/office/drawing/2014/chart" uri="{C3380CC4-5D6E-409C-BE32-E72D297353CC}">
              <c16:uniqueId val="{00000000-909D-4A20-96A3-F411698D6620}"/>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909D-4A20-96A3-F411698D6620}"/>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('RMS-1_dry'!$B$93,'RMS-1_dry'!$B$122)</c:f>
              <c:numCache>
                <c:formatCode>0.0</c:formatCode>
                <c:ptCount val="2"/>
                <c:pt idx="0">
                  <c:v>1</c:v>
                </c:pt>
                <c:pt idx="1">
                  <c:v>30</c:v>
                </c:pt>
              </c:numCache>
            </c:numRef>
          </c:xVal>
          <c:yVal>
            <c:numRef>
              <c:f>('RMS-1_dry'!$G$85,'RMS-1_dry'!$G$85)</c:f>
              <c:numCache>
                <c:formatCode>0.000</c:formatCode>
                <c:ptCount val="2"/>
                <c:pt idx="0">
                  <c:v>0.2</c:v>
                </c:pt>
                <c:pt idx="1">
                  <c:v>0.2</c:v>
                </c:pt>
              </c:numCache>
            </c:numRef>
          </c:yVal>
          <c:smooth val="0"/>
          <c:extLst>
            <c:ext xmlns:c16="http://schemas.microsoft.com/office/drawing/2014/chart" uri="{C3380CC4-5D6E-409C-BE32-E72D297353CC}">
              <c16:uniqueId val="{00000002-909D-4A20-96A3-F411698D6620}"/>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909D-4A20-96A3-F411698D6620}"/>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('RMS-1_dry'!$B$93,'RMS-1_dry'!$B$122)</c:f>
              <c:numCache>
                <c:formatCode>0.0</c:formatCode>
                <c:ptCount val="2"/>
                <c:pt idx="0">
                  <c:v>1</c:v>
                </c:pt>
                <c:pt idx="1">
                  <c:v>30</c:v>
                </c:pt>
              </c:numCache>
            </c:numRef>
          </c:xVal>
          <c:yVal>
            <c:numRef>
              <c:f>('RMS-1_dry'!$G$84,'RMS-1_dry'!$G$84)</c:f>
              <c:numCache>
                <c:formatCode>0.00E+00</c:formatCode>
                <c:ptCount val="2"/>
                <c:pt idx="0">
                  <c:v>63600</c:v>
                </c:pt>
                <c:pt idx="1">
                  <c:v>63600</c:v>
                </c:pt>
              </c:numCache>
            </c:numRef>
          </c:yVal>
          <c:smooth val="0"/>
          <c:extLst>
            <c:ext xmlns:c16="http://schemas.microsoft.com/office/drawing/2014/chart" uri="{C3380CC4-5D6E-409C-BE32-E72D297353CC}">
              <c16:uniqueId val="{00000004-909D-4A20-96A3-F411698D662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'RMS-1_dry'!$I$93:$I$122</c:f>
              <c:numCache>
                <c:formatCode>0.0</c:formatCode>
                <c:ptCount val="30"/>
                <c:pt idx="0">
                  <c:v>33.778666666666673</c:v>
                </c:pt>
                <c:pt idx="1">
                  <c:v>42.788666666666664</c:v>
                </c:pt>
                <c:pt idx="2">
                  <c:v>47.064</c:v>
                </c:pt>
                <c:pt idx="3">
                  <c:v>40.66866666666666</c:v>
                </c:pt>
                <c:pt idx="4">
                  <c:v>40.032666666666671</c:v>
                </c:pt>
                <c:pt idx="5">
                  <c:v>45.120666666666665</c:v>
                </c:pt>
                <c:pt idx="6">
                  <c:v>12.472666666666667</c:v>
                </c:pt>
                <c:pt idx="7">
                  <c:v>40.951333333333338</c:v>
                </c:pt>
                <c:pt idx="8">
                  <c:v>51.586666666666659</c:v>
                </c:pt>
                <c:pt idx="9">
                  <c:v>53.812666666666665</c:v>
                </c:pt>
                <c:pt idx="10">
                  <c:v>59.395333333333333</c:v>
                </c:pt>
                <c:pt idx="11">
                  <c:v>39.608666666666672</c:v>
                </c:pt>
                <c:pt idx="12">
                  <c:v>62.751999999999988</c:v>
                </c:pt>
                <c:pt idx="13">
                  <c:v>23.532000000000004</c:v>
                </c:pt>
                <c:pt idx="14">
                  <c:v>54.307333333333347</c:v>
                </c:pt>
                <c:pt idx="15">
                  <c:v>24.132666666666665</c:v>
                </c:pt>
                <c:pt idx="16">
                  <c:v>50.35</c:v>
                </c:pt>
                <c:pt idx="17">
                  <c:v>90.453333333333333</c:v>
                </c:pt>
                <c:pt idx="18">
                  <c:v>41.657999999999994</c:v>
                </c:pt>
                <c:pt idx="19">
                  <c:v>56.568666666666658</c:v>
                </c:pt>
                <c:pt idx="20">
                  <c:v>67.945999999999984</c:v>
                </c:pt>
                <c:pt idx="21">
                  <c:v>46.56933333333334</c:v>
                </c:pt>
                <c:pt idx="22">
                  <c:v>55.826666666666668</c:v>
                </c:pt>
                <c:pt idx="23">
                  <c:v>44.104528735632179</c:v>
                </c:pt>
                <c:pt idx="24">
                  <c:v>49.713999999999999</c:v>
                </c:pt>
                <c:pt idx="25">
                  <c:v>55.968000000000004</c:v>
                </c:pt>
                <c:pt idx="26">
                  <c:v>19.468666666666664</c:v>
                </c:pt>
                <c:pt idx="27">
                  <c:v>44.308</c:v>
                </c:pt>
                <c:pt idx="28">
                  <c:v>56.88666666666667</c:v>
                </c:pt>
                <c:pt idx="29">
                  <c:v>30.528000000000002</c:v>
                </c:pt>
              </c:numCache>
            </c:numRef>
          </c:yVal>
          <c:smooth val="0"/>
          <c:extLst>
            <c:ext xmlns:c16="http://schemas.microsoft.com/office/drawing/2014/chart" uri="{C3380CC4-5D6E-409C-BE32-E72D297353CC}">
              <c16:uniqueId val="{00000000-A885-4167-8D02-3023598E60DD}"/>
            </c:ext>
          </c:extLst>
        </c:ser>
        <c:ser>
          <c:idx val="1"/>
          <c:order val="1"/>
          <c:tx>
            <c:v>Remaining Available Content</c:v>
          </c:tx>
          <c:spPr>
            <a:ln w="19050">
              <a:solidFill>
                <a:srgbClr val="008000"/>
              </a:solidFill>
              <a:prstDash val="solid"/>
            </a:ln>
            <a:effectLst/>
          </c:spPr>
          <c:marker>
            <c:symbol val="none"/>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'RMS-1_dry'!$J$93:$J$122</c:f>
              <c:numCache>
                <c:formatCode>0.00E+00</c:formatCode>
                <c:ptCount val="30"/>
                <c:pt idx="0">
                  <c:v>11466.221333333333</c:v>
                </c:pt>
                <c:pt idx="1">
                  <c:v>11423.432666666666</c:v>
                </c:pt>
                <c:pt idx="2">
                  <c:v>11376.368666666665</c:v>
                </c:pt>
                <c:pt idx="3">
                  <c:v>11335.699999999999</c:v>
                </c:pt>
                <c:pt idx="4">
                  <c:v>11295.667333333333</c:v>
                </c:pt>
                <c:pt idx="5">
                  <c:v>11250.546666666667</c:v>
                </c:pt>
                <c:pt idx="6">
                  <c:v>11238.074000000001</c:v>
                </c:pt>
                <c:pt idx="7">
                  <c:v>11197.122666666668</c:v>
                </c:pt>
                <c:pt idx="8">
                  <c:v>11145.536000000002</c:v>
                </c:pt>
                <c:pt idx="9">
                  <c:v>11091.723333333335</c:v>
                </c:pt>
                <c:pt idx="10">
                  <c:v>11032.328000000001</c:v>
                </c:pt>
                <c:pt idx="11">
                  <c:v>10992.719333333334</c:v>
                </c:pt>
                <c:pt idx="12">
                  <c:v>10929.967333333334</c:v>
                </c:pt>
                <c:pt idx="13">
                  <c:v>10906.435333333335</c:v>
                </c:pt>
                <c:pt idx="14">
                  <c:v>10852.128000000001</c:v>
                </c:pt>
                <c:pt idx="15">
                  <c:v>10827.995333333334</c:v>
                </c:pt>
                <c:pt idx="16">
                  <c:v>10777.645333333334</c:v>
                </c:pt>
                <c:pt idx="17">
                  <c:v>10687.192000000001</c:v>
                </c:pt>
                <c:pt idx="18">
                  <c:v>10645.534000000001</c:v>
                </c:pt>
                <c:pt idx="19">
                  <c:v>10588.965333333335</c:v>
                </c:pt>
                <c:pt idx="20">
                  <c:v>10521.019333333335</c:v>
                </c:pt>
                <c:pt idx="21">
                  <c:v>10474.450000000003</c:v>
                </c:pt>
                <c:pt idx="22">
                  <c:v>10418.623333333337</c:v>
                </c:pt>
                <c:pt idx="23">
                  <c:v>10374.518804597705</c:v>
                </c:pt>
                <c:pt idx="24">
                  <c:v>10324.804804597705</c:v>
                </c:pt>
                <c:pt idx="25">
                  <c:v>10268.836804597704</c:v>
                </c:pt>
                <c:pt idx="26">
                  <c:v>10249.368137931036</c:v>
                </c:pt>
                <c:pt idx="27">
                  <c:v>10205.060137931036</c:v>
                </c:pt>
                <c:pt idx="28">
                  <c:v>10148.173471264368</c:v>
                </c:pt>
                <c:pt idx="29">
                  <c:v>10117.645471264368</c:v>
                </c:pt>
              </c:numCache>
            </c:numRef>
          </c:yVal>
          <c:smooth val="0"/>
          <c:extLst>
            <c:ext xmlns:c16="http://schemas.microsoft.com/office/drawing/2014/chart" uri="{C3380CC4-5D6E-409C-BE32-E72D297353CC}">
              <c16:uniqueId val="{00000001-A885-4167-8D02-3023598E60DD}"/>
            </c:ext>
          </c:extLst>
        </c:ser>
        <c:ser>
          <c:idx val="2"/>
          <c:order val="2"/>
          <c:tx>
            <c:v>Mean Interval Release</c:v>
          </c:tx>
          <c:spPr>
            <a:ln w="19050">
              <a:solidFill>
                <a:srgbClr val="008000"/>
              </a:solidFill>
              <a:prstDash val="dash"/>
            </a:ln>
            <a:effectLst/>
          </c:spPr>
          <c:marker>
            <c:symbol val="none"/>
          </c:marker>
          <c:xVal>
            <c:numRef>
              <c:f>('RMS-1_dry'!$B$93,'RMS-1_dry'!$B$122)</c:f>
              <c:numCache>
                <c:formatCode>0.0</c:formatCode>
                <c:ptCount val="2"/>
                <c:pt idx="0">
                  <c:v>1</c:v>
                </c:pt>
                <c:pt idx="1">
                  <c:v>30</c:v>
                </c:pt>
              </c:numCache>
            </c:numRef>
          </c:xVal>
          <c:yVal>
            <c:numRef>
              <c:f>('RMS-1_dry'!$H$124,'RMS-1_dry'!$H$124)</c:f>
              <c:numCache>
                <c:formatCode>0.0</c:formatCode>
                <c:ptCount val="2"/>
                <c:pt idx="0">
                  <c:v>63.599999999999973</c:v>
                </c:pt>
                <c:pt idx="1">
                  <c:v>63.599999999999973</c:v>
                </c:pt>
              </c:numCache>
            </c:numRef>
          </c:yVal>
          <c:smooth val="0"/>
          <c:extLst>
            <c:ext xmlns:c16="http://schemas.microsoft.com/office/drawing/2014/chart" uri="{C3380CC4-5D6E-409C-BE32-E72D297353CC}">
              <c16:uniqueId val="{00000002-A885-4167-8D02-3023598E60D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10"/>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'RMS-1_dry'!$B$93:$B$122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'RMS-1_dry'!$L$93:$L$122</c:f>
              <c:numCache>
                <c:formatCode>0.0</c:formatCode>
                <c:ptCount val="30"/>
                <c:pt idx="0">
                  <c:v>33.778666666666673</c:v>
                </c:pt>
                <c:pt idx="1">
                  <c:v>76.567333333333337</c:v>
                </c:pt>
                <c:pt idx="2" formatCode="0">
                  <c:v>123.63133333333334</c:v>
                </c:pt>
                <c:pt idx="3" formatCode="0">
                  <c:v>164.3</c:v>
                </c:pt>
                <c:pt idx="4" formatCode="0">
                  <c:v>204.33266666666668</c:v>
                </c:pt>
                <c:pt idx="5" formatCode="0">
                  <c:v>249.45333333333335</c:v>
                </c:pt>
                <c:pt idx="6" formatCode="0">
                  <c:v>261.92599999999999</c:v>
                </c:pt>
                <c:pt idx="7" formatCode="0">
                  <c:v>302.87733333333335</c:v>
                </c:pt>
                <c:pt idx="8" formatCode="0">
                  <c:v>354.464</c:v>
                </c:pt>
                <c:pt idx="9" formatCode="0">
                  <c:v>408.27666666666664</c:v>
                </c:pt>
                <c:pt idx="10" formatCode="0">
                  <c:v>467.67199999999997</c:v>
                </c:pt>
                <c:pt idx="11" formatCode="0">
                  <c:v>507.28066666666666</c:v>
                </c:pt>
                <c:pt idx="12" formatCode="0">
                  <c:v>570.03266666666661</c:v>
                </c:pt>
                <c:pt idx="13" formatCode="0">
                  <c:v>593.56466666666665</c:v>
                </c:pt>
                <c:pt idx="14" formatCode="0">
                  <c:v>647.87199999999996</c:v>
                </c:pt>
                <c:pt idx="15" formatCode="0">
                  <c:v>672.00466666666659</c:v>
                </c:pt>
                <c:pt idx="16" formatCode="0">
                  <c:v>722.35466666666662</c:v>
                </c:pt>
                <c:pt idx="17" formatCode="0">
                  <c:v>812.80799999999999</c:v>
                </c:pt>
                <c:pt idx="18" formatCode="0">
                  <c:v>854.46600000000001</c:v>
                </c:pt>
                <c:pt idx="19" formatCode="0">
                  <c:v>911.03466666666668</c:v>
                </c:pt>
                <c:pt idx="20" formatCode="0">
                  <c:v>978.98066666666671</c:v>
                </c:pt>
                <c:pt idx="21" formatCode="0.00E+00">
                  <c:v>1025.55</c:v>
                </c:pt>
                <c:pt idx="22" formatCode="0.00E+00">
                  <c:v>1081.3766666666666</c:v>
                </c:pt>
                <c:pt idx="23" formatCode="0.00E+00">
                  <c:v>1125.4811954022987</c:v>
                </c:pt>
                <c:pt idx="24" formatCode="0.00E+00">
                  <c:v>1175.1951954022986</c:v>
                </c:pt>
                <c:pt idx="25" formatCode="0.00E+00">
                  <c:v>1231.1631954022987</c:v>
                </c:pt>
                <c:pt idx="26" formatCode="0.00E+00">
                  <c:v>1250.6318620689653</c:v>
                </c:pt>
                <c:pt idx="27" formatCode="0.00E+00">
                  <c:v>1294.9398620689653</c:v>
                </c:pt>
                <c:pt idx="28" formatCode="0.00E+00">
                  <c:v>1351.8265287356321</c:v>
                </c:pt>
                <c:pt idx="29" formatCode="0.00E+00">
                  <c:v>1382.3545287356321</c:v>
                </c:pt>
              </c:numCache>
            </c:numRef>
          </c:yVal>
          <c:smooth val="0"/>
          <c:extLst>
            <c:ext xmlns:c16="http://schemas.microsoft.com/office/drawing/2014/chart" uri="{C3380CC4-5D6E-409C-BE32-E72D297353CC}">
              <c16:uniqueId val="{00000000-C0B4-4473-B32F-396CDBE815B3}"/>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0B4-4473-B32F-396CDBE815B3}"/>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('RMS-1_dry'!$B$93,'RMS-1_dry'!$B$122)</c:f>
              <c:numCache>
                <c:formatCode>0.0</c:formatCode>
                <c:ptCount val="2"/>
                <c:pt idx="0">
                  <c:v>1</c:v>
                </c:pt>
                <c:pt idx="1">
                  <c:v>30</c:v>
                </c:pt>
              </c:numCache>
            </c:numRef>
          </c:xVal>
          <c:yVal>
            <c:numRef>
              <c:f>('RMS-1_dry'!$G$88,'RMS-1_dry'!$G$88)</c:f>
              <c:numCache>
                <c:formatCode>0.00E+00</c:formatCode>
                <c:ptCount val="2"/>
                <c:pt idx="0">
                  <c:v>11500</c:v>
                </c:pt>
                <c:pt idx="1">
                  <c:v>11500</c:v>
                </c:pt>
              </c:numCache>
            </c:numRef>
          </c:yVal>
          <c:smooth val="0"/>
          <c:extLst>
            <c:ext xmlns:c16="http://schemas.microsoft.com/office/drawing/2014/chart" uri="{C3380CC4-5D6E-409C-BE32-E72D297353CC}">
              <c16:uniqueId val="{00000002-C0B4-4473-B32F-396CDBE815B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'RMS-1_dry'!$H$138:$H$167</c:f>
              <c:numCache>
                <c:formatCode>0.0000</c:formatCode>
                <c:ptCount val="30"/>
                <c:pt idx="0">
                  <c:v>1.7887670775085501E-2</c:v>
                </c:pt>
                <c:pt idx="1">
                  <c:v>1.7887670775085501E-2</c:v>
                </c:pt>
                <c:pt idx="2">
                  <c:v>1.7887670775085501E-2</c:v>
                </c:pt>
                <c:pt idx="3">
                  <c:v>1.7887670775085501E-2</c:v>
                </c:pt>
                <c:pt idx="4">
                  <c:v>1.7887670775085501E-2</c:v>
                </c:pt>
                <c:pt idx="5">
                  <c:v>1.7887670775085501E-2</c:v>
                </c:pt>
                <c:pt idx="6">
                  <c:v>1.7887670775085501E-2</c:v>
                </c:pt>
                <c:pt idx="7">
                  <c:v>1.7887670775085501E-2</c:v>
                </c:pt>
                <c:pt idx="8">
                  <c:v>1.7887670775085501E-2</c:v>
                </c:pt>
                <c:pt idx="9">
                  <c:v>1.7887670775085501E-2</c:v>
                </c:pt>
                <c:pt idx="10">
                  <c:v>1.7887670775085501E-2</c:v>
                </c:pt>
                <c:pt idx="11">
                  <c:v>1.7887670775085501E-2</c:v>
                </c:pt>
                <c:pt idx="12">
                  <c:v>1.7887670775085501E-2</c:v>
                </c:pt>
                <c:pt idx="13">
                  <c:v>1.7887670775085501E-2</c:v>
                </c:pt>
                <c:pt idx="14">
                  <c:v>1.7887670775085501E-2</c:v>
                </c:pt>
                <c:pt idx="15">
                  <c:v>1.7887670775085501E-2</c:v>
                </c:pt>
                <c:pt idx="16">
                  <c:v>1.7887670775085501E-2</c:v>
                </c:pt>
                <c:pt idx="17">
                  <c:v>1.7887670775085501E-2</c:v>
                </c:pt>
                <c:pt idx="18">
                  <c:v>1.7887670775085501E-2</c:v>
                </c:pt>
                <c:pt idx="19">
                  <c:v>1.7887670775085501E-2</c:v>
                </c:pt>
                <c:pt idx="20">
                  <c:v>1.7887670775085501E-2</c:v>
                </c:pt>
                <c:pt idx="21">
                  <c:v>1.7887670775085501E-2</c:v>
                </c:pt>
                <c:pt idx="22">
                  <c:v>1.7887670775085501E-2</c:v>
                </c:pt>
                <c:pt idx="23">
                  <c:v>1.7887670775085501E-2</c:v>
                </c:pt>
                <c:pt idx="24">
                  <c:v>1.7887670775085501E-2</c:v>
                </c:pt>
                <c:pt idx="25">
                  <c:v>1.7887670775085501E-2</c:v>
                </c:pt>
                <c:pt idx="26">
                  <c:v>1.7887670775085501E-2</c:v>
                </c:pt>
                <c:pt idx="27">
                  <c:v>1.7887670775085501E-2</c:v>
                </c:pt>
                <c:pt idx="28">
                  <c:v>1.7887670775085501E-2</c:v>
                </c:pt>
                <c:pt idx="29">
                  <c:v>1.7887670775085501E-2</c:v>
                </c:pt>
              </c:numCache>
            </c:numRef>
          </c:yVal>
          <c:smooth val="0"/>
          <c:extLst>
            <c:ext xmlns:c16="http://schemas.microsoft.com/office/drawing/2014/chart" uri="{C3380CC4-5D6E-409C-BE32-E72D297353CC}">
              <c16:uniqueId val="{00000000-4ECC-4459-872F-76EFB613B08F}"/>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ECC-4459-872F-76EFB613B08F}"/>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('RMS-1_dry'!$B$138,'RMS-1_dry'!$B$167)</c:f>
              <c:numCache>
                <c:formatCode>0.0</c:formatCode>
                <c:ptCount val="2"/>
                <c:pt idx="0">
                  <c:v>1</c:v>
                </c:pt>
                <c:pt idx="1">
                  <c:v>30</c:v>
                </c:pt>
              </c:numCache>
            </c:numRef>
          </c:xVal>
          <c:yVal>
            <c:numRef>
              <c:f>('RMS-1_dry'!$G$130,'RMS-1_dry'!$G$130)</c:f>
              <c:numCache>
                <c:formatCode>0.0000</c:formatCode>
                <c:ptCount val="2"/>
                <c:pt idx="0">
                  <c:v>0.01</c:v>
                </c:pt>
                <c:pt idx="1">
                  <c:v>0.01</c:v>
                </c:pt>
              </c:numCache>
            </c:numRef>
          </c:yVal>
          <c:smooth val="0"/>
          <c:extLst>
            <c:ext xmlns:c16="http://schemas.microsoft.com/office/drawing/2014/chart" uri="{C3380CC4-5D6E-409C-BE32-E72D297353CC}">
              <c16:uniqueId val="{00000002-4ECC-4459-872F-76EFB613B08F}"/>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4ECC-4459-872F-76EFB613B08F}"/>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('RMS-1_dry'!$B$138,'RMS-1_dry'!$B$167)</c:f>
              <c:numCache>
                <c:formatCode>0.0</c:formatCode>
                <c:ptCount val="2"/>
                <c:pt idx="0">
                  <c:v>1</c:v>
                </c:pt>
                <c:pt idx="1">
                  <c:v>30</c:v>
                </c:pt>
              </c:numCache>
            </c:numRef>
          </c:xVal>
          <c:yVal>
            <c:numRef>
              <c:f>('RMS-1_dry'!$G$129,'RMS-1_dry'!$G$129)</c:f>
              <c:numCache>
                <c:formatCode>0.0</c:formatCode>
                <c:ptCount val="2"/>
                <c:pt idx="0">
                  <c:v>17.8876707750855</c:v>
                </c:pt>
                <c:pt idx="1">
                  <c:v>17.8876707750855</c:v>
                </c:pt>
              </c:numCache>
            </c:numRef>
          </c:yVal>
          <c:smooth val="0"/>
          <c:extLst>
            <c:ext xmlns:c16="http://schemas.microsoft.com/office/drawing/2014/chart" uri="{C3380CC4-5D6E-409C-BE32-E72D297353CC}">
              <c16:uniqueId val="{00000004-4ECC-4459-872F-76EFB613B08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'RMS-1_dry'!$I$138:$I$167</c:f>
              <c:numCache>
                <c:formatCode>0.0000</c:formatCode>
                <c:ptCount val="30"/>
                <c:pt idx="0" formatCode="0.00000">
                  <c:v>9.5003407005454111E-3</c:v>
                </c:pt>
                <c:pt idx="1">
                  <c:v>1.2034427393682521E-2</c:v>
                </c:pt>
                <c:pt idx="2">
                  <c:v>1.323687637356327E-2</c:v>
                </c:pt>
                <c:pt idx="3">
                  <c:v>1.1438171701179672E-2</c:v>
                </c:pt>
                <c:pt idx="4">
                  <c:v>1.1259294993428818E-2</c:v>
                </c:pt>
                <c:pt idx="5">
                  <c:v>1.2690308655435658E-2</c:v>
                </c:pt>
                <c:pt idx="6" formatCode="0.00000">
                  <c:v>3.507970990891768E-3</c:v>
                </c:pt>
                <c:pt idx="7">
                  <c:v>1.1517672460180053E-2</c:v>
                </c:pt>
                <c:pt idx="8">
                  <c:v>1.4508888517569348E-2</c:v>
                </c:pt>
                <c:pt idx="9">
                  <c:v>1.5134956994697342E-2</c:v>
                </c:pt>
                <c:pt idx="10">
                  <c:v>1.6705096984954849E-2</c:v>
                </c:pt>
                <c:pt idx="11">
                  <c:v>1.114004385492825E-2</c:v>
                </c:pt>
                <c:pt idx="12">
                  <c:v>1.7649168498084358E-2</c:v>
                </c:pt>
                <c:pt idx="13" formatCode="0.00000">
                  <c:v>6.6184381867816361E-3</c:v>
                </c:pt>
                <c:pt idx="14">
                  <c:v>1.5274083322948011E-2</c:v>
                </c:pt>
                <c:pt idx="15" formatCode="0.00000">
                  <c:v>6.7873772996574419E-3</c:v>
                </c:pt>
                <c:pt idx="16">
                  <c:v>1.4161072696942688E-2</c:v>
                </c:pt>
                <c:pt idx="17">
                  <c:v>2.5440242880121602E-2</c:v>
                </c:pt>
                <c:pt idx="18">
                  <c:v>1.1716424357681001E-2</c:v>
                </c:pt>
                <c:pt idx="19">
                  <c:v>1.5910089394951046E-2</c:v>
                </c:pt>
                <c:pt idx="20">
                  <c:v>1.9109994944716338E-2</c:v>
                </c:pt>
                <c:pt idx="21">
                  <c:v>1.3097750045312608E-2</c:v>
                </c:pt>
                <c:pt idx="22">
                  <c:v>1.5701399902575051E-2</c:v>
                </c:pt>
                <c:pt idx="23">
                  <c:v>1.2404517133856706E-2</c:v>
                </c:pt>
                <c:pt idx="24">
                  <c:v>1.3982195989191832E-2</c:v>
                </c:pt>
                <c:pt idx="25">
                  <c:v>1.5741150282075241E-2</c:v>
                </c:pt>
                <c:pt idx="26" formatCode="0.00000">
                  <c:v>5.4756147761511713E-3</c:v>
                </c:pt>
                <c:pt idx="27">
                  <c:v>1.2461743973309566E-2</c:v>
                </c:pt>
                <c:pt idx="28">
                  <c:v>1.5999527748826476E-2</c:v>
                </c:pt>
                <c:pt idx="29" formatCode="0.00000">
                  <c:v>8.5860819720410403E-3</c:v>
                </c:pt>
              </c:numCache>
            </c:numRef>
          </c:yVal>
          <c:smooth val="0"/>
          <c:extLst>
            <c:ext xmlns:c16="http://schemas.microsoft.com/office/drawing/2014/chart" uri="{C3380CC4-5D6E-409C-BE32-E72D297353CC}">
              <c16:uniqueId val="{00000000-3F2F-4FAC-8F4C-9A32E208E029}"/>
            </c:ext>
          </c:extLst>
        </c:ser>
        <c:ser>
          <c:idx val="1"/>
          <c:order val="1"/>
          <c:tx>
            <c:v>Remaining Available Content</c:v>
          </c:tx>
          <c:spPr>
            <a:ln w="19050">
              <a:solidFill>
                <a:srgbClr val="008000"/>
              </a:solidFill>
              <a:prstDash val="solid"/>
            </a:ln>
            <a:effectLst/>
          </c:spPr>
          <c:marker>
            <c:symbol val="none"/>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'RMS-1_dry'!$J$138:$J$167</c:f>
              <c:numCache>
                <c:formatCode>0.000</c:formatCode>
                <c:ptCount val="30"/>
                <c:pt idx="0">
                  <c:v>0.50288558095267455</c:v>
                </c:pt>
                <c:pt idx="1">
                  <c:v>0.490851153558992</c:v>
                </c:pt>
                <c:pt idx="2">
                  <c:v>0.47761427718542876</c:v>
                </c:pt>
                <c:pt idx="3">
                  <c:v>0.46617610548424909</c:v>
                </c:pt>
                <c:pt idx="4">
                  <c:v>0.45491681049082028</c:v>
                </c:pt>
                <c:pt idx="5">
                  <c:v>0.44222650183538464</c:v>
                </c:pt>
                <c:pt idx="6">
                  <c:v>0.43871853084449286</c:v>
                </c:pt>
                <c:pt idx="7">
                  <c:v>0.42720085838431282</c:v>
                </c:pt>
                <c:pt idx="8">
                  <c:v>0.41269196986674345</c:v>
                </c:pt>
                <c:pt idx="9">
                  <c:v>0.39755701287204609</c:v>
                </c:pt>
                <c:pt idx="10">
                  <c:v>0.38085191588709122</c:v>
                </c:pt>
                <c:pt idx="11">
                  <c:v>0.36971187203216299</c:v>
                </c:pt>
                <c:pt idx="12">
                  <c:v>0.35206270353407865</c:v>
                </c:pt>
                <c:pt idx="13">
                  <c:v>0.345444265347297</c:v>
                </c:pt>
                <c:pt idx="14">
                  <c:v>0.330170182024349</c:v>
                </c:pt>
                <c:pt idx="15">
                  <c:v>0.32338280472469155</c:v>
                </c:pt>
                <c:pt idx="16">
                  <c:v>0.30922173202774889</c:v>
                </c:pt>
                <c:pt idx="17">
                  <c:v>0.2837814891476273</c:v>
                </c:pt>
                <c:pt idx="18">
                  <c:v>0.2720650647899463</c:v>
                </c:pt>
                <c:pt idx="19">
                  <c:v>0.25615497539499527</c:v>
                </c:pt>
                <c:pt idx="20">
                  <c:v>0.23704498045027894</c:v>
                </c:pt>
                <c:pt idx="21">
                  <c:v>0.22394723040496634</c:v>
                </c:pt>
                <c:pt idx="22">
                  <c:v>0.20824583050239129</c:v>
                </c:pt>
                <c:pt idx="23">
                  <c:v>0.19584131336853458</c:v>
                </c:pt>
                <c:pt idx="24">
                  <c:v>0.18185911737934274</c:v>
                </c:pt>
                <c:pt idx="25">
                  <c:v>0.1661179670972675</c:v>
                </c:pt>
                <c:pt idx="26">
                  <c:v>0.16064235232111634</c:v>
                </c:pt>
                <c:pt idx="27">
                  <c:v>0.14818060834780677</c:v>
                </c:pt>
                <c:pt idx="28">
                  <c:v>0.13218108059898029</c:v>
                </c:pt>
                <c:pt idx="29">
                  <c:v>0.12359499862693925</c:v>
                </c:pt>
              </c:numCache>
            </c:numRef>
          </c:yVal>
          <c:smooth val="0"/>
          <c:extLst>
            <c:ext xmlns:c16="http://schemas.microsoft.com/office/drawing/2014/chart" uri="{C3380CC4-5D6E-409C-BE32-E72D297353CC}">
              <c16:uniqueId val="{00000001-3F2F-4FAC-8F4C-9A32E208E029}"/>
            </c:ext>
          </c:extLst>
        </c:ser>
        <c:ser>
          <c:idx val="2"/>
          <c:order val="2"/>
          <c:tx>
            <c:v>Mean Interval Release</c:v>
          </c:tx>
          <c:spPr>
            <a:ln w="19050">
              <a:solidFill>
                <a:srgbClr val="008000"/>
              </a:solidFill>
              <a:prstDash val="dash"/>
            </a:ln>
            <a:effectLst/>
          </c:spPr>
          <c:marker>
            <c:symbol val="none"/>
          </c:marker>
          <c:xVal>
            <c:numRef>
              <c:f>('RMS-1_dry'!$B$138,'RMS-1_dry'!$B$167)</c:f>
              <c:numCache>
                <c:formatCode>0.0</c:formatCode>
                <c:ptCount val="2"/>
                <c:pt idx="0">
                  <c:v>1</c:v>
                </c:pt>
                <c:pt idx="1">
                  <c:v>30</c:v>
                </c:pt>
              </c:numCache>
            </c:numRef>
          </c:xVal>
          <c:yVal>
            <c:numRef>
              <c:f>('RMS-1_dry'!$H$169,'RMS-1_dry'!$H$169)</c:f>
              <c:numCache>
                <c:formatCode>0.0000</c:formatCode>
                <c:ptCount val="2"/>
                <c:pt idx="0">
                  <c:v>1.7887670775085504E-2</c:v>
                </c:pt>
                <c:pt idx="1">
                  <c:v>1.7887670775085504E-2</c:v>
                </c:pt>
              </c:numCache>
            </c:numRef>
          </c:yVal>
          <c:smooth val="0"/>
          <c:extLst>
            <c:ext xmlns:c16="http://schemas.microsoft.com/office/drawing/2014/chart" uri="{C3380CC4-5D6E-409C-BE32-E72D297353CC}">
              <c16:uniqueId val="{00000002-3F2F-4FAC-8F4C-9A32E208E02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'RMS-1_dry'!$B$138:$B$167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'RMS-1_dry'!$L$138:$L$167</c:f>
              <c:numCache>
                <c:formatCode>0.0000</c:formatCode>
                <c:ptCount val="30"/>
                <c:pt idx="0" formatCode="0.00000">
                  <c:v>9.5003407005454111E-3</c:v>
                </c:pt>
                <c:pt idx="1">
                  <c:v>2.1534768094227934E-2</c:v>
                </c:pt>
                <c:pt idx="2">
                  <c:v>3.4771644467791206E-2</c:v>
                </c:pt>
                <c:pt idx="3">
                  <c:v>4.620981616897088E-2</c:v>
                </c:pt>
                <c:pt idx="4">
                  <c:v>5.7469111162399694E-2</c:v>
                </c:pt>
                <c:pt idx="5">
                  <c:v>7.0159419817835356E-2</c:v>
                </c:pt>
                <c:pt idx="6">
                  <c:v>7.3667390808727126E-2</c:v>
                </c:pt>
                <c:pt idx="7">
                  <c:v>8.518506326890718E-2</c:v>
                </c:pt>
                <c:pt idx="8">
                  <c:v>9.9693951786476526E-2</c:v>
                </c:pt>
                <c:pt idx="9" formatCode="0.000">
                  <c:v>0.11482890878117387</c:v>
                </c:pt>
                <c:pt idx="10" formatCode="0.000">
                  <c:v>0.13153400576612873</c:v>
                </c:pt>
                <c:pt idx="11" formatCode="0.000">
                  <c:v>0.14267404962105698</c:v>
                </c:pt>
                <c:pt idx="12" formatCode="0.000">
                  <c:v>0.16032321811914135</c:v>
                </c:pt>
                <c:pt idx="13" formatCode="0.000">
                  <c:v>0.166941656305923</c:v>
                </c:pt>
                <c:pt idx="14" formatCode="0.000">
                  <c:v>0.18221573962887103</c:v>
                </c:pt>
                <c:pt idx="15" formatCode="0.000">
                  <c:v>0.18900311692852848</c:v>
                </c:pt>
                <c:pt idx="16" formatCode="0.000">
                  <c:v>0.20316418962547117</c:v>
                </c:pt>
                <c:pt idx="17" formatCode="0.000">
                  <c:v>0.22860443250559276</c:v>
                </c:pt>
                <c:pt idx="18" formatCode="0.000">
                  <c:v>0.24032085686327376</c:v>
                </c:pt>
                <c:pt idx="19" formatCode="0.000">
                  <c:v>0.25623094625822479</c:v>
                </c:pt>
                <c:pt idx="20" formatCode="0.000">
                  <c:v>0.27534094120294111</c:v>
                </c:pt>
                <c:pt idx="21" formatCode="0.000">
                  <c:v>0.28843869124825372</c:v>
                </c:pt>
                <c:pt idx="22" formatCode="0.000">
                  <c:v>0.3041400911508288</c:v>
                </c:pt>
                <c:pt idx="23" formatCode="0.000">
                  <c:v>0.3165446082846855</c:v>
                </c:pt>
                <c:pt idx="24" formatCode="0.000">
                  <c:v>0.33052680427387732</c:v>
                </c:pt>
                <c:pt idx="25" formatCode="0.000">
                  <c:v>0.34626795455595255</c:v>
                </c:pt>
                <c:pt idx="26" formatCode="0.000">
                  <c:v>0.35174356933210371</c:v>
                </c:pt>
                <c:pt idx="27" formatCode="0.000">
                  <c:v>0.36420531330541328</c:v>
                </c:pt>
                <c:pt idx="28" formatCode="0.000">
                  <c:v>0.38020484105423974</c:v>
                </c:pt>
                <c:pt idx="29" formatCode="0.000">
                  <c:v>0.38879092302628077</c:v>
                </c:pt>
              </c:numCache>
            </c:numRef>
          </c:yVal>
          <c:smooth val="0"/>
          <c:extLst>
            <c:ext xmlns:c16="http://schemas.microsoft.com/office/drawing/2014/chart" uri="{C3380CC4-5D6E-409C-BE32-E72D297353CC}">
              <c16:uniqueId val="{00000000-F85C-4D1A-BB00-D5F18F3D19B2}"/>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85C-4D1A-BB00-D5F18F3D19B2}"/>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('RMS-1_dry'!$B$138,'RMS-1_dry'!$B$167)</c:f>
              <c:numCache>
                <c:formatCode>0.0</c:formatCode>
                <c:ptCount val="2"/>
                <c:pt idx="0">
                  <c:v>1</c:v>
                </c:pt>
                <c:pt idx="1">
                  <c:v>30</c:v>
                </c:pt>
              </c:numCache>
            </c:numRef>
          </c:xVal>
          <c:yVal>
            <c:numRef>
              <c:f>('RMS-1_dry'!$G$133,'RMS-1_dry'!$G$133)</c:f>
              <c:numCache>
                <c:formatCode>0.000</c:formatCode>
                <c:ptCount val="2"/>
                <c:pt idx="0">
                  <c:v>0.51238592165321994</c:v>
                </c:pt>
                <c:pt idx="1">
                  <c:v>0.51238592165321994</c:v>
                </c:pt>
              </c:numCache>
            </c:numRef>
          </c:yVal>
          <c:smooth val="0"/>
          <c:extLst>
            <c:ext xmlns:c16="http://schemas.microsoft.com/office/drawing/2014/chart" uri="{C3380CC4-5D6E-409C-BE32-E72D297353CC}">
              <c16:uniqueId val="{00000002-F85C-4D1A-BB00-D5F18F3D19B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'RMS-1_dry'!$H$183:$H$212</c:f>
              <c:numCache>
                <c:formatCode>0.00</c:formatCode>
                <c:ptCount val="30"/>
                <c:pt idx="0">
                  <c:v>5.99</c:v>
                </c:pt>
                <c:pt idx="1">
                  <c:v>4.0599999999999996</c:v>
                </c:pt>
                <c:pt idx="2">
                  <c:v>4.0599999999999996</c:v>
                </c:pt>
                <c:pt idx="3">
                  <c:v>4.0599999999999996</c:v>
                </c:pt>
                <c:pt idx="4">
                  <c:v>4.0599999999999996</c:v>
                </c:pt>
                <c:pt idx="5">
                  <c:v>4.0599999999999996</c:v>
                </c:pt>
                <c:pt idx="6">
                  <c:v>4.0599999999999996</c:v>
                </c:pt>
                <c:pt idx="7">
                  <c:v>4.0599999999999996</c:v>
                </c:pt>
                <c:pt idx="8">
                  <c:v>4.0599999999999996</c:v>
                </c:pt>
                <c:pt idx="9">
                  <c:v>4.0599999999999996</c:v>
                </c:pt>
                <c:pt idx="10">
                  <c:v>4.0599999999999996</c:v>
                </c:pt>
                <c:pt idx="11">
                  <c:v>4.0599999999999996</c:v>
                </c:pt>
                <c:pt idx="12">
                  <c:v>4.0599999999999996</c:v>
                </c:pt>
                <c:pt idx="13">
                  <c:v>4.0599999999999996</c:v>
                </c:pt>
                <c:pt idx="14">
                  <c:v>4.0599999999999996</c:v>
                </c:pt>
                <c:pt idx="15">
                  <c:v>4.0599999999999996</c:v>
                </c:pt>
                <c:pt idx="16">
                  <c:v>4.0599999999999996</c:v>
                </c:pt>
                <c:pt idx="17">
                  <c:v>4.0599999999999996</c:v>
                </c:pt>
                <c:pt idx="18">
                  <c:v>4.0599999999999996</c:v>
                </c:pt>
                <c:pt idx="19">
                  <c:v>4.0599999999999996</c:v>
                </c:pt>
                <c:pt idx="20">
                  <c:v>4.0599999999999996</c:v>
                </c:pt>
                <c:pt idx="21">
                  <c:v>4.0599999999999996</c:v>
                </c:pt>
                <c:pt idx="22">
                  <c:v>4.0599999999999996</c:v>
                </c:pt>
                <c:pt idx="23">
                  <c:v>4.0599999999999996</c:v>
                </c:pt>
                <c:pt idx="24">
                  <c:v>4.0599999999999996</c:v>
                </c:pt>
                <c:pt idx="25">
                  <c:v>4.0599999999999996</c:v>
                </c:pt>
                <c:pt idx="26">
                  <c:v>4.0599999999999996</c:v>
                </c:pt>
                <c:pt idx="27">
                  <c:v>4.0599999999999996</c:v>
                </c:pt>
                <c:pt idx="28">
                  <c:v>4.0599999999999996</c:v>
                </c:pt>
                <c:pt idx="29">
                  <c:v>4.0599999999999996</c:v>
                </c:pt>
              </c:numCache>
            </c:numRef>
          </c:yVal>
          <c:smooth val="0"/>
          <c:extLst>
            <c:ext xmlns:c16="http://schemas.microsoft.com/office/drawing/2014/chart" uri="{C3380CC4-5D6E-409C-BE32-E72D297353CC}">
              <c16:uniqueId val="{00000000-C894-4776-8282-78E8034A3F1F}"/>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894-4776-8282-78E8034A3F1F}"/>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('RMS-1_dry'!$B$183,'RMS-1_dry'!$B$212)</c:f>
              <c:numCache>
                <c:formatCode>0.0</c:formatCode>
                <c:ptCount val="2"/>
                <c:pt idx="0">
                  <c:v>1</c:v>
                </c:pt>
                <c:pt idx="1">
                  <c:v>30</c:v>
                </c:pt>
              </c:numCache>
            </c:numRef>
          </c:xVal>
          <c:yVal>
            <c:numRef>
              <c:f>('RMS-1_dry'!$G$175,'RMS-1_dry'!$G$175)</c:f>
              <c:numCache>
                <c:formatCode>0.00</c:formatCode>
                <c:ptCount val="2"/>
                <c:pt idx="0">
                  <c:v>2</c:v>
                </c:pt>
                <c:pt idx="1">
                  <c:v>2</c:v>
                </c:pt>
              </c:numCache>
            </c:numRef>
          </c:yVal>
          <c:smooth val="0"/>
          <c:extLst>
            <c:ext xmlns:c16="http://schemas.microsoft.com/office/drawing/2014/chart" uri="{C3380CC4-5D6E-409C-BE32-E72D297353CC}">
              <c16:uniqueId val="{00000002-C894-4776-8282-78E8034A3F1F}"/>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C894-4776-8282-78E8034A3F1F}"/>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('RMS-1_dry'!$B$183,'RMS-1_dry'!$B$212)</c:f>
              <c:numCache>
                <c:formatCode>0.0</c:formatCode>
                <c:ptCount val="2"/>
                <c:pt idx="0">
                  <c:v>1</c:v>
                </c:pt>
                <c:pt idx="1">
                  <c:v>30</c:v>
                </c:pt>
              </c:numCache>
            </c:numRef>
          </c:xVal>
          <c:yVal>
            <c:numRef>
              <c:f>('RMS-1_dry'!$G$174,'RMS-1_dry'!$G$174)</c:f>
              <c:numCache>
                <c:formatCode>0.00E+00</c:formatCode>
                <c:ptCount val="2"/>
                <c:pt idx="0">
                  <c:v>4059.9999999999995</c:v>
                </c:pt>
                <c:pt idx="1">
                  <c:v>4059.9999999999995</c:v>
                </c:pt>
              </c:numCache>
            </c:numRef>
          </c:yVal>
          <c:smooth val="0"/>
          <c:extLst>
            <c:ext xmlns:c16="http://schemas.microsoft.com/office/drawing/2014/chart" uri="{C3380CC4-5D6E-409C-BE32-E72D297353CC}">
              <c16:uniqueId val="{00000004-C894-4776-8282-78E8034A3F1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'RMS-1_dry'!$I$183:$I$212</c:f>
              <c:numCache>
                <c:formatCode>0.00</c:formatCode>
                <c:ptCount val="30"/>
                <c:pt idx="0">
                  <c:v>3.1813555555555562</c:v>
                </c:pt>
                <c:pt idx="1">
                  <c:v>2.7314777777777772</c:v>
                </c:pt>
                <c:pt idx="2">
                  <c:v>3.0043999999999995</c:v>
                </c:pt>
                <c:pt idx="3">
                  <c:v>2.5961444444444437</c:v>
                </c:pt>
                <c:pt idx="4">
                  <c:v>2.5555444444444442</c:v>
                </c:pt>
                <c:pt idx="5">
                  <c:v>2.8803444444444439</c:v>
                </c:pt>
                <c:pt idx="6" formatCode="0.000">
                  <c:v>0.79621111111111109</c:v>
                </c:pt>
                <c:pt idx="7">
                  <c:v>2.6141888888888891</c:v>
                </c:pt>
                <c:pt idx="8">
                  <c:v>3.2931111111111102</c:v>
                </c:pt>
                <c:pt idx="9">
                  <c:v>3.4352111111111103</c:v>
                </c:pt>
                <c:pt idx="10">
                  <c:v>3.7915888888888887</c:v>
                </c:pt>
                <c:pt idx="11">
                  <c:v>2.5284777777777778</c:v>
                </c:pt>
                <c:pt idx="12">
                  <c:v>4.0058666666666651</c:v>
                </c:pt>
                <c:pt idx="13">
                  <c:v>1.5022</c:v>
                </c:pt>
                <c:pt idx="14">
                  <c:v>3.4667888888888889</c:v>
                </c:pt>
                <c:pt idx="15">
                  <c:v>1.5405444444444443</c:v>
                </c:pt>
                <c:pt idx="16">
                  <c:v>3.2141666666666664</c:v>
                </c:pt>
                <c:pt idx="17">
                  <c:v>5.7742222222222219</c:v>
                </c:pt>
                <c:pt idx="18">
                  <c:v>2.6592999999999996</c:v>
                </c:pt>
                <c:pt idx="19">
                  <c:v>3.6111444444444434</c:v>
                </c:pt>
                <c:pt idx="20">
                  <c:v>4.3374333333333324</c:v>
                </c:pt>
                <c:pt idx="21">
                  <c:v>2.9728222222222223</c:v>
                </c:pt>
                <c:pt idx="22">
                  <c:v>3.5637777777777773</c:v>
                </c:pt>
                <c:pt idx="23">
                  <c:v>2.8154777777777773</c:v>
                </c:pt>
                <c:pt idx="24">
                  <c:v>3.173566666666666</c:v>
                </c:pt>
                <c:pt idx="25">
                  <c:v>3.5727999999999995</c:v>
                </c:pt>
                <c:pt idx="26">
                  <c:v>1.2428111111111109</c:v>
                </c:pt>
                <c:pt idx="27">
                  <c:v>2.8284666666666665</c:v>
                </c:pt>
                <c:pt idx="28">
                  <c:v>3.6314444444444445</c:v>
                </c:pt>
                <c:pt idx="29">
                  <c:v>1.9487999999999999</c:v>
                </c:pt>
              </c:numCache>
            </c:numRef>
          </c:yVal>
          <c:smooth val="0"/>
          <c:extLst>
            <c:ext xmlns:c16="http://schemas.microsoft.com/office/drawing/2014/chart" uri="{C3380CC4-5D6E-409C-BE32-E72D297353CC}">
              <c16:uniqueId val="{00000000-21B2-4FFB-B640-437766670824}"/>
            </c:ext>
          </c:extLst>
        </c:ser>
        <c:ser>
          <c:idx val="1"/>
          <c:order val="1"/>
          <c:tx>
            <c:v>Remaining Available Content</c:v>
          </c:tx>
          <c:spPr>
            <a:ln w="19050">
              <a:solidFill>
                <a:srgbClr val="008000"/>
              </a:solidFill>
              <a:prstDash val="solid"/>
            </a:ln>
            <a:effectLst/>
          </c:spPr>
          <c:marker>
            <c:symbol val="none"/>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'RMS-1_dry'!$J$183:$J$212</c:f>
              <c:numCache>
                <c:formatCode>0</c:formatCode>
                <c:ptCount val="30"/>
                <c:pt idx="0">
                  <c:v>209.81864444444443</c:v>
                </c:pt>
                <c:pt idx="1">
                  <c:v>207.08716666666666</c:v>
                </c:pt>
                <c:pt idx="2">
                  <c:v>204.08276666666666</c:v>
                </c:pt>
                <c:pt idx="3">
                  <c:v>201.48662222222222</c:v>
                </c:pt>
                <c:pt idx="4">
                  <c:v>198.93107777777777</c:v>
                </c:pt>
                <c:pt idx="5">
                  <c:v>196.05073333333334</c:v>
                </c:pt>
                <c:pt idx="6">
                  <c:v>195.25452222222222</c:v>
                </c:pt>
                <c:pt idx="7">
                  <c:v>192.64033333333333</c:v>
                </c:pt>
                <c:pt idx="8">
                  <c:v>189.34722222222223</c:v>
                </c:pt>
                <c:pt idx="9">
                  <c:v>185.91201111111113</c:v>
                </c:pt>
                <c:pt idx="10">
                  <c:v>182.12042222222223</c:v>
                </c:pt>
                <c:pt idx="11">
                  <c:v>179.59194444444447</c:v>
                </c:pt>
                <c:pt idx="12">
                  <c:v>175.5860777777778</c:v>
                </c:pt>
                <c:pt idx="13">
                  <c:v>174.08387777777781</c:v>
                </c:pt>
                <c:pt idx="14">
                  <c:v>170.61708888888893</c:v>
                </c:pt>
                <c:pt idx="15">
                  <c:v>169.07654444444449</c:v>
                </c:pt>
                <c:pt idx="16">
                  <c:v>165.86237777777782</c:v>
                </c:pt>
                <c:pt idx="17">
                  <c:v>160.0881555555556</c:v>
                </c:pt>
                <c:pt idx="18">
                  <c:v>157.4288555555556</c:v>
                </c:pt>
                <c:pt idx="19">
                  <c:v>153.81771111111115</c:v>
                </c:pt>
                <c:pt idx="20">
                  <c:v>149.48027777777781</c:v>
                </c:pt>
                <c:pt idx="21">
                  <c:v>146.50745555555559</c:v>
                </c:pt>
                <c:pt idx="22">
                  <c:v>142.94367777777782</c:v>
                </c:pt>
                <c:pt idx="23">
                  <c:v>140.12820000000005</c:v>
                </c:pt>
                <c:pt idx="24">
                  <c:v>136.95463333333339</c:v>
                </c:pt>
                <c:pt idx="25">
                  <c:v>133.38183333333339</c:v>
                </c:pt>
                <c:pt idx="26">
                  <c:v>132.13902222222228</c:v>
                </c:pt>
                <c:pt idx="27">
                  <c:v>129.31055555555562</c:v>
                </c:pt>
                <c:pt idx="28">
                  <c:v>125.67911111111118</c:v>
                </c:pt>
                <c:pt idx="29">
                  <c:v>123.73031111111118</c:v>
                </c:pt>
              </c:numCache>
            </c:numRef>
          </c:yVal>
          <c:smooth val="0"/>
          <c:extLst>
            <c:ext xmlns:c16="http://schemas.microsoft.com/office/drawing/2014/chart" uri="{C3380CC4-5D6E-409C-BE32-E72D297353CC}">
              <c16:uniqueId val="{00000001-21B2-4FFB-B640-437766670824}"/>
            </c:ext>
          </c:extLst>
        </c:ser>
        <c:ser>
          <c:idx val="2"/>
          <c:order val="2"/>
          <c:tx>
            <c:v>Mean Interval Release</c:v>
          </c:tx>
          <c:spPr>
            <a:ln w="19050">
              <a:solidFill>
                <a:srgbClr val="008000"/>
              </a:solidFill>
              <a:prstDash val="dash"/>
            </a:ln>
            <a:effectLst/>
          </c:spPr>
          <c:marker>
            <c:symbol val="none"/>
          </c:marker>
          <c:xVal>
            <c:numRef>
              <c:f>('RMS-1_dry'!$B$183,'RMS-1_dry'!$B$212)</c:f>
              <c:numCache>
                <c:formatCode>0.0</c:formatCode>
                <c:ptCount val="2"/>
                <c:pt idx="0">
                  <c:v>1</c:v>
                </c:pt>
                <c:pt idx="1">
                  <c:v>30</c:v>
                </c:pt>
              </c:numCache>
            </c:numRef>
          </c:xVal>
          <c:yVal>
            <c:numRef>
              <c:f>('RMS-1_dry'!$H$214,'RMS-1_dry'!$H$214)</c:f>
              <c:numCache>
                <c:formatCode>0.00</c:formatCode>
                <c:ptCount val="2"/>
                <c:pt idx="0">
                  <c:v>4.1243333333333352</c:v>
                </c:pt>
                <c:pt idx="1">
                  <c:v>4.1243333333333352</c:v>
                </c:pt>
              </c:numCache>
            </c:numRef>
          </c:yVal>
          <c:smooth val="0"/>
          <c:extLst>
            <c:ext xmlns:c16="http://schemas.microsoft.com/office/drawing/2014/chart" uri="{C3380CC4-5D6E-409C-BE32-E72D297353CC}">
              <c16:uniqueId val="{00000002-21B2-4FFB-B640-43776667082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'RMS-1_dry'!$B$183:$B$212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'RMS-1_dry'!$L$183:$L$212</c:f>
              <c:numCache>
                <c:formatCode>0.00</c:formatCode>
                <c:ptCount val="30"/>
                <c:pt idx="0">
                  <c:v>3.1813555555555562</c:v>
                </c:pt>
                <c:pt idx="1">
                  <c:v>5.9128333333333334</c:v>
                </c:pt>
                <c:pt idx="2">
                  <c:v>8.917233333333332</c:v>
                </c:pt>
                <c:pt idx="3" formatCode="0.0">
                  <c:v>11.513377777777777</c:v>
                </c:pt>
                <c:pt idx="4" formatCode="0.0">
                  <c:v>14.06892222222222</c:v>
                </c:pt>
                <c:pt idx="5" formatCode="0.0">
                  <c:v>16.949266666666663</c:v>
                </c:pt>
                <c:pt idx="6" formatCode="0.0">
                  <c:v>17.745477777777776</c:v>
                </c:pt>
                <c:pt idx="7" formatCode="0.0">
                  <c:v>20.359666666666666</c:v>
                </c:pt>
                <c:pt idx="8" formatCode="0.0">
                  <c:v>23.652777777777775</c:v>
                </c:pt>
                <c:pt idx="9" formatCode="0.0">
                  <c:v>27.087988888888887</c:v>
                </c:pt>
                <c:pt idx="10" formatCode="0.0">
                  <c:v>30.879577777777776</c:v>
                </c:pt>
                <c:pt idx="11" formatCode="0.0">
                  <c:v>33.408055555555556</c:v>
                </c:pt>
                <c:pt idx="12" formatCode="0.0">
                  <c:v>37.413922222222219</c:v>
                </c:pt>
                <c:pt idx="13" formatCode="0.0">
                  <c:v>38.916122222222221</c:v>
                </c:pt>
                <c:pt idx="14" formatCode="0.0">
                  <c:v>42.382911111111113</c:v>
                </c:pt>
                <c:pt idx="15" formatCode="0.0">
                  <c:v>43.923455555555556</c:v>
                </c:pt>
                <c:pt idx="16" formatCode="0.0">
                  <c:v>47.13762222222222</c:v>
                </c:pt>
                <c:pt idx="17" formatCode="0.0">
                  <c:v>52.911844444444441</c:v>
                </c:pt>
                <c:pt idx="18" formatCode="0.0">
                  <c:v>55.571144444444442</c:v>
                </c:pt>
                <c:pt idx="19" formatCode="0.0">
                  <c:v>59.182288888888884</c:v>
                </c:pt>
                <c:pt idx="20" formatCode="0.0">
                  <c:v>63.519722222222214</c:v>
                </c:pt>
                <c:pt idx="21" formatCode="0.0">
                  <c:v>66.492544444444434</c:v>
                </c:pt>
                <c:pt idx="22" formatCode="0.0">
                  <c:v>70.056322222222207</c:v>
                </c:pt>
                <c:pt idx="23" formatCode="0.0">
                  <c:v>72.871799999999979</c:v>
                </c:pt>
                <c:pt idx="24" formatCode="0.0">
                  <c:v>76.045366666666638</c:v>
                </c:pt>
                <c:pt idx="25" formatCode="0.0">
                  <c:v>79.618166666666639</c:v>
                </c:pt>
                <c:pt idx="26" formatCode="0.0">
                  <c:v>80.860977777777748</c:v>
                </c:pt>
                <c:pt idx="27" formatCode="0.0">
                  <c:v>83.689444444444419</c:v>
                </c:pt>
                <c:pt idx="28" formatCode="0.0">
                  <c:v>87.320888888888859</c:v>
                </c:pt>
                <c:pt idx="29" formatCode="0.0">
                  <c:v>89.269688888888865</c:v>
                </c:pt>
              </c:numCache>
            </c:numRef>
          </c:yVal>
          <c:smooth val="0"/>
          <c:extLst>
            <c:ext xmlns:c16="http://schemas.microsoft.com/office/drawing/2014/chart" uri="{C3380CC4-5D6E-409C-BE32-E72D297353CC}">
              <c16:uniqueId val="{00000000-5E8E-4C62-9DB4-5721B82C324F}"/>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E8E-4C62-9DB4-5721B82C324F}"/>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('RMS-1_dry'!$B$183,'RMS-1_dry'!$B$212)</c:f>
              <c:numCache>
                <c:formatCode>0.0</c:formatCode>
                <c:ptCount val="2"/>
                <c:pt idx="0">
                  <c:v>1</c:v>
                </c:pt>
                <c:pt idx="1">
                  <c:v>30</c:v>
                </c:pt>
              </c:numCache>
            </c:numRef>
          </c:xVal>
          <c:yVal>
            <c:numRef>
              <c:f>('RMS-1_dry'!$G$178,'RMS-1_dry'!$G$178)</c:f>
              <c:numCache>
                <c:formatCode>0</c:formatCode>
                <c:ptCount val="2"/>
                <c:pt idx="0">
                  <c:v>213</c:v>
                </c:pt>
                <c:pt idx="1">
                  <c:v>213</c:v>
                </c:pt>
              </c:numCache>
            </c:numRef>
          </c:yVal>
          <c:smooth val="0"/>
          <c:extLst>
            <c:ext xmlns:c16="http://schemas.microsoft.com/office/drawing/2014/chart" uri="{C3380CC4-5D6E-409C-BE32-E72D297353CC}">
              <c16:uniqueId val="{00000002-5E8E-4C62-9DB4-5721B82C324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'RMS-1_dry'!$H$228:$H$257</c:f>
              <c:numCache>
                <c:formatCode>0.000</c:formatCode>
                <c:ptCount val="30"/>
                <c:pt idx="0">
                  <c:v>0.33313213453628399</c:v>
                </c:pt>
                <c:pt idx="1">
                  <c:v>0.33313213453628399</c:v>
                </c:pt>
                <c:pt idx="2">
                  <c:v>0.33313213453628399</c:v>
                </c:pt>
                <c:pt idx="3">
                  <c:v>0.33313213453628399</c:v>
                </c:pt>
                <c:pt idx="4">
                  <c:v>0.33313213453628399</c:v>
                </c:pt>
                <c:pt idx="5">
                  <c:v>0.33313213453628399</c:v>
                </c:pt>
                <c:pt idx="6">
                  <c:v>0.33313213453628399</c:v>
                </c:pt>
                <c:pt idx="7">
                  <c:v>0.33313213453628399</c:v>
                </c:pt>
                <c:pt idx="8">
                  <c:v>0.33313213453628399</c:v>
                </c:pt>
                <c:pt idx="9">
                  <c:v>0.33313213453628399</c:v>
                </c:pt>
                <c:pt idx="10">
                  <c:v>0.33313213453628399</c:v>
                </c:pt>
                <c:pt idx="11">
                  <c:v>0.33313213453628399</c:v>
                </c:pt>
                <c:pt idx="12">
                  <c:v>0.33313213453628399</c:v>
                </c:pt>
                <c:pt idx="13">
                  <c:v>0.33313213453628399</c:v>
                </c:pt>
                <c:pt idx="14">
                  <c:v>0.33313213453628399</c:v>
                </c:pt>
                <c:pt idx="15">
                  <c:v>0.33313213453628399</c:v>
                </c:pt>
                <c:pt idx="16">
                  <c:v>0.33313213453628399</c:v>
                </c:pt>
                <c:pt idx="17">
                  <c:v>0.33313213453628399</c:v>
                </c:pt>
                <c:pt idx="18">
                  <c:v>0.33313213453628399</c:v>
                </c:pt>
                <c:pt idx="19">
                  <c:v>0.33313213453628399</c:v>
                </c:pt>
                <c:pt idx="20">
                  <c:v>0.33313213453628399</c:v>
                </c:pt>
                <c:pt idx="21">
                  <c:v>0.33313213453628399</c:v>
                </c:pt>
                <c:pt idx="22">
                  <c:v>0.33313213453628399</c:v>
                </c:pt>
                <c:pt idx="23">
                  <c:v>0.33313213453628399</c:v>
                </c:pt>
                <c:pt idx="24">
                  <c:v>0.33313213453628399</c:v>
                </c:pt>
                <c:pt idx="25">
                  <c:v>0.33313213453628399</c:v>
                </c:pt>
                <c:pt idx="26">
                  <c:v>0.33313213453628399</c:v>
                </c:pt>
                <c:pt idx="27">
                  <c:v>0.33313213453628399</c:v>
                </c:pt>
                <c:pt idx="28">
                  <c:v>0.33313213453628399</c:v>
                </c:pt>
                <c:pt idx="29">
                  <c:v>0.33313213453628399</c:v>
                </c:pt>
              </c:numCache>
            </c:numRef>
          </c:yVal>
          <c:smooth val="0"/>
          <c:extLst>
            <c:ext xmlns:c16="http://schemas.microsoft.com/office/drawing/2014/chart" uri="{C3380CC4-5D6E-409C-BE32-E72D297353CC}">
              <c16:uniqueId val="{00000000-823C-4A91-ABE3-D97E7E9C7D25}"/>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823C-4A91-ABE3-D97E7E9C7D25}"/>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('RMS-1_dry'!$B$228,'RMS-1_dry'!$B$257)</c:f>
              <c:numCache>
                <c:formatCode>0.0</c:formatCode>
                <c:ptCount val="2"/>
                <c:pt idx="0">
                  <c:v>1</c:v>
                </c:pt>
                <c:pt idx="1">
                  <c:v>30</c:v>
                </c:pt>
              </c:numCache>
            </c:numRef>
          </c:xVal>
          <c:yVal>
            <c:numRef>
              <c:f>('RMS-1_dry'!$G$220,'RMS-1_dry'!$G$220)</c:f>
              <c:numCache>
                <c:formatCode>0.000</c:formatCode>
                <c:ptCount val="2"/>
                <c:pt idx="0">
                  <c:v>0.1</c:v>
                </c:pt>
                <c:pt idx="1">
                  <c:v>0.1</c:v>
                </c:pt>
              </c:numCache>
            </c:numRef>
          </c:yVal>
          <c:smooth val="0"/>
          <c:extLst>
            <c:ext xmlns:c16="http://schemas.microsoft.com/office/drawing/2014/chart" uri="{C3380CC4-5D6E-409C-BE32-E72D297353CC}">
              <c16:uniqueId val="{00000002-823C-4A91-ABE3-D97E7E9C7D25}"/>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823C-4A91-ABE3-D97E7E9C7D25}"/>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('RMS-1_dry'!$B$228,'RMS-1_dry'!$B$257)</c:f>
              <c:numCache>
                <c:formatCode>0.0</c:formatCode>
                <c:ptCount val="2"/>
                <c:pt idx="0">
                  <c:v>1</c:v>
                </c:pt>
                <c:pt idx="1">
                  <c:v>30</c:v>
                </c:pt>
              </c:numCache>
            </c:numRef>
          </c:xVal>
          <c:yVal>
            <c:numRef>
              <c:f>('RMS-1_dry'!$G$219,'RMS-1_dry'!$G$219)</c:f>
              <c:numCache>
                <c:formatCode>0</c:formatCode>
                <c:ptCount val="2"/>
                <c:pt idx="0">
                  <c:v>333.13213453628401</c:v>
                </c:pt>
                <c:pt idx="1">
                  <c:v>333.13213453628401</c:v>
                </c:pt>
              </c:numCache>
            </c:numRef>
          </c:yVal>
          <c:smooth val="0"/>
          <c:extLst>
            <c:ext xmlns:c16="http://schemas.microsoft.com/office/drawing/2014/chart" uri="{C3380CC4-5D6E-409C-BE32-E72D297353CC}">
              <c16:uniqueId val="{00000004-823C-4A91-ABE3-D97E7E9C7D2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'RMS-1_dry'!$I$228:$I$257</c:f>
              <c:numCache>
                <c:formatCode>0.000</c:formatCode>
                <c:ptCount val="30"/>
                <c:pt idx="0">
                  <c:v>0.17693017812038198</c:v>
                </c:pt>
                <c:pt idx="1">
                  <c:v>0.22412389717968881</c:v>
                </c:pt>
                <c:pt idx="2">
                  <c:v>0.24651777955685014</c:v>
                </c:pt>
                <c:pt idx="3">
                  <c:v>0.213019492695146</c:v>
                </c:pt>
                <c:pt idx="4">
                  <c:v>0.20968817134978321</c:v>
                </c:pt>
                <c:pt idx="5">
                  <c:v>0.23633874211268591</c:v>
                </c:pt>
                <c:pt idx="6" formatCode="0.0000">
                  <c:v>6.5330913050726802E-2</c:v>
                </c:pt>
                <c:pt idx="7">
                  <c:v>0.21450007995975176</c:v>
                </c:pt>
                <c:pt idx="8">
                  <c:v>0.27020717579054143</c:v>
                </c:pt>
                <c:pt idx="9">
                  <c:v>0.28186680049931134</c:v>
                </c:pt>
                <c:pt idx="10">
                  <c:v>0.31110839897527409</c:v>
                </c:pt>
                <c:pt idx="11">
                  <c:v>0.20746729045287468</c:v>
                </c:pt>
                <c:pt idx="12">
                  <c:v>0.32869037274246682</c:v>
                </c:pt>
                <c:pt idx="13">
                  <c:v>0.1232588897784251</c:v>
                </c:pt>
                <c:pt idx="14">
                  <c:v>0.28445782821237142</c:v>
                </c:pt>
                <c:pt idx="15">
                  <c:v>0.12640513771571218</c:v>
                </c:pt>
                <c:pt idx="16">
                  <c:v>0.26372960650789146</c:v>
                </c:pt>
                <c:pt idx="17">
                  <c:v>0.47378792467382613</c:v>
                </c:pt>
                <c:pt idx="18">
                  <c:v>0.21820154812126599</c:v>
                </c:pt>
                <c:pt idx="19">
                  <c:v>0.296302526329217</c:v>
                </c:pt>
                <c:pt idx="20">
                  <c:v>0.35589616372959665</c:v>
                </c:pt>
                <c:pt idx="21">
                  <c:v>0.2439267518437902</c:v>
                </c:pt>
                <c:pt idx="22">
                  <c:v>0.29241598475962705</c:v>
                </c:pt>
                <c:pt idx="23">
                  <c:v>0.2310162861700947</c:v>
                </c:pt>
                <c:pt idx="24">
                  <c:v>0.26039828516252861</c:v>
                </c:pt>
                <c:pt idx="25">
                  <c:v>0.29315627839192993</c:v>
                </c:pt>
                <c:pt idx="26">
                  <c:v>0.10197544784971803</c:v>
                </c:pt>
                <c:pt idx="27">
                  <c:v>0.23208205372694451</c:v>
                </c:pt>
                <c:pt idx="28">
                  <c:v>0.29796818700189848</c:v>
                </c:pt>
                <c:pt idx="29">
                  <c:v>0.15990342457741633</c:v>
                </c:pt>
              </c:numCache>
            </c:numRef>
          </c:yVal>
          <c:smooth val="0"/>
          <c:extLst>
            <c:ext xmlns:c16="http://schemas.microsoft.com/office/drawing/2014/chart" uri="{C3380CC4-5D6E-409C-BE32-E72D297353CC}">
              <c16:uniqueId val="{00000000-8F61-46F3-A5F3-4518ACCC0C19}"/>
            </c:ext>
          </c:extLst>
        </c:ser>
        <c:ser>
          <c:idx val="1"/>
          <c:order val="1"/>
          <c:tx>
            <c:v>Remaining Available Content</c:v>
          </c:tx>
          <c:spPr>
            <a:ln w="19050">
              <a:solidFill>
                <a:srgbClr val="008000"/>
              </a:solidFill>
              <a:prstDash val="solid"/>
            </a:ln>
            <a:effectLst/>
          </c:spPr>
          <c:marker>
            <c:symbol val="none"/>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'RMS-1_dry'!$J$228:$J$257</c:f>
              <c:numCache>
                <c:formatCode>0</c:formatCode>
                <c:ptCount val="30"/>
                <c:pt idx="0">
                  <c:v>248.40207196144362</c:v>
                </c:pt>
                <c:pt idx="1">
                  <c:v>248.17794806426394</c:v>
                </c:pt>
                <c:pt idx="2">
                  <c:v>247.93143028470709</c:v>
                </c:pt>
                <c:pt idx="3">
                  <c:v>247.71841079201195</c:v>
                </c:pt>
                <c:pt idx="4">
                  <c:v>247.50872262066216</c:v>
                </c:pt>
                <c:pt idx="5">
                  <c:v>247.27238387854948</c:v>
                </c:pt>
                <c:pt idx="6">
                  <c:v>247.20705296549875</c:v>
                </c:pt>
                <c:pt idx="7">
                  <c:v>246.992552885539</c:v>
                </c:pt>
                <c:pt idx="8">
                  <c:v>246.72234570974845</c:v>
                </c:pt>
                <c:pt idx="9">
                  <c:v>246.44047890924915</c:v>
                </c:pt>
                <c:pt idx="10">
                  <c:v>246.12937051027387</c:v>
                </c:pt>
                <c:pt idx="11">
                  <c:v>245.92190321982099</c:v>
                </c:pt>
                <c:pt idx="12">
                  <c:v>245.59321284707852</c:v>
                </c:pt>
                <c:pt idx="13">
                  <c:v>245.46995395730011</c:v>
                </c:pt>
                <c:pt idx="14">
                  <c:v>245.18549612908774</c:v>
                </c:pt>
                <c:pt idx="15">
                  <c:v>245.05909099137202</c:v>
                </c:pt>
                <c:pt idx="16">
                  <c:v>244.79536138486412</c:v>
                </c:pt>
                <c:pt idx="17">
                  <c:v>244.32157346019031</c:v>
                </c:pt>
                <c:pt idx="18">
                  <c:v>244.10337191206904</c:v>
                </c:pt>
                <c:pt idx="19">
                  <c:v>243.80706938573982</c:v>
                </c:pt>
                <c:pt idx="20">
                  <c:v>243.45117322201023</c:v>
                </c:pt>
                <c:pt idx="21">
                  <c:v>243.20724647016644</c:v>
                </c:pt>
                <c:pt idx="22">
                  <c:v>242.91483048540681</c:v>
                </c:pt>
                <c:pt idx="23">
                  <c:v>242.68381419923671</c:v>
                </c:pt>
                <c:pt idx="24">
                  <c:v>242.42341591407418</c:v>
                </c:pt>
                <c:pt idx="25">
                  <c:v>242.13025963568225</c:v>
                </c:pt>
                <c:pt idx="26">
                  <c:v>242.02828418783253</c:v>
                </c:pt>
                <c:pt idx="27">
                  <c:v>241.79620213410558</c:v>
                </c:pt>
                <c:pt idx="28">
                  <c:v>241.4982339471037</c:v>
                </c:pt>
                <c:pt idx="29">
                  <c:v>241.33833052252629</c:v>
                </c:pt>
              </c:numCache>
            </c:numRef>
          </c:yVal>
          <c:smooth val="0"/>
          <c:extLst>
            <c:ext xmlns:c16="http://schemas.microsoft.com/office/drawing/2014/chart" uri="{C3380CC4-5D6E-409C-BE32-E72D297353CC}">
              <c16:uniqueId val="{00000001-8F61-46F3-A5F3-4518ACCC0C19}"/>
            </c:ext>
          </c:extLst>
        </c:ser>
        <c:ser>
          <c:idx val="2"/>
          <c:order val="2"/>
          <c:tx>
            <c:v>Mean Interval Release</c:v>
          </c:tx>
          <c:spPr>
            <a:ln w="19050">
              <a:solidFill>
                <a:srgbClr val="008000"/>
              </a:solidFill>
              <a:prstDash val="dash"/>
            </a:ln>
            <a:effectLst/>
          </c:spPr>
          <c:marker>
            <c:symbol val="none"/>
          </c:marker>
          <c:xVal>
            <c:numRef>
              <c:f>('RMS-1_dry'!$B$228,'RMS-1_dry'!$B$257)</c:f>
              <c:numCache>
                <c:formatCode>0.0</c:formatCode>
                <c:ptCount val="2"/>
                <c:pt idx="0">
                  <c:v>1</c:v>
                </c:pt>
                <c:pt idx="1">
                  <c:v>30</c:v>
                </c:pt>
              </c:numCache>
            </c:numRef>
          </c:xVal>
          <c:yVal>
            <c:numRef>
              <c:f>('RMS-1_dry'!$H$259,'RMS-1_dry'!$H$259)</c:f>
              <c:numCache>
                <c:formatCode>0.000</c:formatCode>
                <c:ptCount val="2"/>
                <c:pt idx="0">
                  <c:v>0.33313213453628399</c:v>
                </c:pt>
                <c:pt idx="1">
                  <c:v>0.33313213453628399</c:v>
                </c:pt>
              </c:numCache>
            </c:numRef>
          </c:yVal>
          <c:smooth val="0"/>
          <c:extLst>
            <c:ext xmlns:c16="http://schemas.microsoft.com/office/drawing/2014/chart" uri="{C3380CC4-5D6E-409C-BE32-E72D297353CC}">
              <c16:uniqueId val="{00000002-8F61-46F3-A5F3-4518ACCC0C1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'RMS-1_dry'!$B$228:$B$257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'RMS-1_dry'!$L$228:$L$257</c:f>
              <c:numCache>
                <c:formatCode>0.000</c:formatCode>
                <c:ptCount val="30"/>
                <c:pt idx="0">
                  <c:v>0.17693017812038198</c:v>
                </c:pt>
                <c:pt idx="1">
                  <c:v>0.40105407530007076</c:v>
                </c:pt>
                <c:pt idx="2">
                  <c:v>0.64757185485692093</c:v>
                </c:pt>
                <c:pt idx="3">
                  <c:v>0.8605913475520669</c:v>
                </c:pt>
                <c:pt idx="4" formatCode="0.00">
                  <c:v>1.0702795189018501</c:v>
                </c:pt>
                <c:pt idx="5" formatCode="0.00">
                  <c:v>1.306618261014536</c:v>
                </c:pt>
                <c:pt idx="6" formatCode="0.00">
                  <c:v>1.371949174065263</c:v>
                </c:pt>
                <c:pt idx="7" formatCode="0.00">
                  <c:v>1.5864492540250148</c:v>
                </c:pt>
                <c:pt idx="8" formatCode="0.00">
                  <c:v>1.8566564298155561</c:v>
                </c:pt>
                <c:pt idx="9" formatCode="0.00">
                  <c:v>2.1385232303148674</c:v>
                </c:pt>
                <c:pt idx="10" formatCode="0.00">
                  <c:v>2.4496316292901414</c:v>
                </c:pt>
                <c:pt idx="11" formatCode="0.00">
                  <c:v>2.6570989197430159</c:v>
                </c:pt>
                <c:pt idx="12" formatCode="0.00">
                  <c:v>2.9857892924854825</c:v>
                </c:pt>
                <c:pt idx="13" formatCode="0.00">
                  <c:v>3.1090481822639076</c:v>
                </c:pt>
                <c:pt idx="14" formatCode="0.00">
                  <c:v>3.3935060104762789</c:v>
                </c:pt>
                <c:pt idx="15" formatCode="0.00">
                  <c:v>3.5199111481919911</c:v>
                </c:pt>
                <c:pt idx="16" formatCode="0.00">
                  <c:v>3.7836407546998827</c:v>
                </c:pt>
                <c:pt idx="17" formatCode="0.00">
                  <c:v>4.2574286793737084</c:v>
                </c:pt>
                <c:pt idx="18" formatCode="0.00">
                  <c:v>4.4756302274949746</c:v>
                </c:pt>
                <c:pt idx="19" formatCode="0.00">
                  <c:v>4.771932753824192</c:v>
                </c:pt>
                <c:pt idx="20" formatCode="0.00">
                  <c:v>5.1278289175537886</c:v>
                </c:pt>
                <c:pt idx="21" formatCode="0.00">
                  <c:v>5.3717556693975785</c:v>
                </c:pt>
                <c:pt idx="22" formatCode="0.00">
                  <c:v>5.6641716541572054</c:v>
                </c:pt>
                <c:pt idx="23" formatCode="0.00">
                  <c:v>5.8951879403273004</c:v>
                </c:pt>
                <c:pt idx="24" formatCode="0.00">
                  <c:v>6.155586225489829</c:v>
                </c:pt>
                <c:pt idx="25" formatCode="0.00">
                  <c:v>6.4487425038817587</c:v>
                </c:pt>
                <c:pt idx="26" formatCode="0.00">
                  <c:v>6.5507179517314764</c:v>
                </c:pt>
                <c:pt idx="27" formatCode="0.00">
                  <c:v>6.7828000054584212</c:v>
                </c:pt>
                <c:pt idx="28" formatCode="0.00">
                  <c:v>7.0807681924603196</c:v>
                </c:pt>
                <c:pt idx="29" formatCode="0.00">
                  <c:v>7.2406716170377363</c:v>
                </c:pt>
              </c:numCache>
            </c:numRef>
          </c:yVal>
          <c:smooth val="0"/>
          <c:extLst>
            <c:ext xmlns:c16="http://schemas.microsoft.com/office/drawing/2014/chart" uri="{C3380CC4-5D6E-409C-BE32-E72D297353CC}">
              <c16:uniqueId val="{00000000-E34C-47CA-AC12-C25AA551DB58}"/>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E34C-47CA-AC12-C25AA551DB58}"/>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('RMS-1_dry'!$B$228,'RMS-1_dry'!$B$257)</c:f>
              <c:numCache>
                <c:formatCode>0.0</c:formatCode>
                <c:ptCount val="2"/>
                <c:pt idx="0">
                  <c:v>1</c:v>
                </c:pt>
                <c:pt idx="1">
                  <c:v>30</c:v>
                </c:pt>
              </c:numCache>
            </c:numRef>
          </c:xVal>
          <c:yVal>
            <c:numRef>
              <c:f>('RMS-1_dry'!$G$223,'RMS-1_dry'!$G$223)</c:f>
              <c:numCache>
                <c:formatCode>0</c:formatCode>
                <c:ptCount val="2"/>
                <c:pt idx="0">
                  <c:v>248.57900213956401</c:v>
                </c:pt>
                <c:pt idx="1">
                  <c:v>248.57900213956401</c:v>
                </c:pt>
              </c:numCache>
            </c:numRef>
          </c:yVal>
          <c:smooth val="0"/>
          <c:extLst>
            <c:ext xmlns:c16="http://schemas.microsoft.com/office/drawing/2014/chart" uri="{C3380CC4-5D6E-409C-BE32-E72D297353CC}">
              <c16:uniqueId val="{00000002-E34C-47CA-AC12-C25AA551DB5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'RMS-1_dry'!$H$273:$H$302</c:f>
              <c:numCache>
                <c:formatCode>0.00000</c:formatCode>
                <c:ptCount val="30"/>
                <c:pt idx="0">
                  <c:v>7.7409906567242996E-3</c:v>
                </c:pt>
                <c:pt idx="1">
                  <c:v>7.7409906567242996E-3</c:v>
                </c:pt>
                <c:pt idx="2">
                  <c:v>7.7409906567242996E-3</c:v>
                </c:pt>
                <c:pt idx="3">
                  <c:v>7.7409906567242996E-3</c:v>
                </c:pt>
                <c:pt idx="4">
                  <c:v>7.7409906567242996E-3</c:v>
                </c:pt>
                <c:pt idx="5">
                  <c:v>7.7409906567242996E-3</c:v>
                </c:pt>
                <c:pt idx="6">
                  <c:v>7.7409906567242996E-3</c:v>
                </c:pt>
                <c:pt idx="7">
                  <c:v>7.7409906567242996E-3</c:v>
                </c:pt>
                <c:pt idx="8">
                  <c:v>7.7409906567242996E-3</c:v>
                </c:pt>
                <c:pt idx="9">
                  <c:v>7.7409906567242996E-3</c:v>
                </c:pt>
                <c:pt idx="10">
                  <c:v>7.7409906567242996E-3</c:v>
                </c:pt>
                <c:pt idx="11">
                  <c:v>7.7409906567242996E-3</c:v>
                </c:pt>
                <c:pt idx="12">
                  <c:v>7.7409906567242996E-3</c:v>
                </c:pt>
                <c:pt idx="13">
                  <c:v>7.7409906567242996E-3</c:v>
                </c:pt>
                <c:pt idx="14">
                  <c:v>7.7409906567242996E-3</c:v>
                </c:pt>
                <c:pt idx="15">
                  <c:v>7.7409906567242996E-3</c:v>
                </c:pt>
                <c:pt idx="16">
                  <c:v>7.7409906567242996E-3</c:v>
                </c:pt>
                <c:pt idx="17">
                  <c:v>7.7409906567242996E-3</c:v>
                </c:pt>
                <c:pt idx="18">
                  <c:v>7.7409906567242996E-3</c:v>
                </c:pt>
                <c:pt idx="19">
                  <c:v>7.7409906567242996E-3</c:v>
                </c:pt>
                <c:pt idx="20">
                  <c:v>7.7409906567242996E-3</c:v>
                </c:pt>
                <c:pt idx="21">
                  <c:v>7.7409906567242996E-3</c:v>
                </c:pt>
                <c:pt idx="22">
                  <c:v>7.7409906567242996E-3</c:v>
                </c:pt>
                <c:pt idx="23">
                  <c:v>7.7409906567242996E-3</c:v>
                </c:pt>
                <c:pt idx="24">
                  <c:v>7.7409906567242996E-3</c:v>
                </c:pt>
                <c:pt idx="25">
                  <c:v>7.7409906567242996E-3</c:v>
                </c:pt>
                <c:pt idx="26">
                  <c:v>7.7409906567242996E-3</c:v>
                </c:pt>
                <c:pt idx="27">
                  <c:v>7.7409906567242996E-3</c:v>
                </c:pt>
                <c:pt idx="28">
                  <c:v>7.7409906567242996E-3</c:v>
                </c:pt>
                <c:pt idx="29">
                  <c:v>7.7409906567242996E-3</c:v>
                </c:pt>
              </c:numCache>
            </c:numRef>
          </c:yVal>
          <c:smooth val="0"/>
          <c:extLst>
            <c:ext xmlns:c16="http://schemas.microsoft.com/office/drawing/2014/chart" uri="{C3380CC4-5D6E-409C-BE32-E72D297353CC}">
              <c16:uniqueId val="{00000000-45D0-406A-95AB-41555920DD00}"/>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5D0-406A-95AB-41555920DD00}"/>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('RMS-1_dry'!$B$273,'RMS-1_dry'!$B$302)</c:f>
              <c:numCache>
                <c:formatCode>0.0</c:formatCode>
                <c:ptCount val="2"/>
                <c:pt idx="0">
                  <c:v>1</c:v>
                </c:pt>
                <c:pt idx="1">
                  <c:v>30</c:v>
                </c:pt>
              </c:numCache>
            </c:numRef>
          </c:xVal>
          <c:yVal>
            <c:numRef>
              <c:f>('RMS-1_dry'!$G$265,'RMS-1_dry'!$G$265)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45D0-406A-95AB-41555920DD00}"/>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45D0-406A-95AB-41555920DD00}"/>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('RMS-1_dry'!$B$273,'RMS-1_dry'!$B$302)</c:f>
              <c:numCache>
                <c:formatCode>0.0</c:formatCode>
                <c:ptCount val="2"/>
                <c:pt idx="0">
                  <c:v>1</c:v>
                </c:pt>
                <c:pt idx="1">
                  <c:v>30</c:v>
                </c:pt>
              </c:numCache>
            </c:numRef>
          </c:xVal>
          <c:yVal>
            <c:numRef>
              <c:f>('RMS-1_dry'!$G$264,'RMS-1_dry'!$G$264)</c:f>
              <c:numCache>
                <c:formatCode>0.00</c:formatCode>
                <c:ptCount val="2"/>
                <c:pt idx="0">
                  <c:v>7.7409906567242999</c:v>
                </c:pt>
                <c:pt idx="1">
                  <c:v>7.7409906567242999</c:v>
                </c:pt>
              </c:numCache>
            </c:numRef>
          </c:yVal>
          <c:smooth val="0"/>
          <c:extLst>
            <c:ext xmlns:c16="http://schemas.microsoft.com/office/drawing/2014/chart" uri="{C3380CC4-5D6E-409C-BE32-E72D297353CC}">
              <c16:uniqueId val="{00000004-45D0-406A-95AB-41555920DD0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'RMS-1_dry'!$I$273:$I$302</c:f>
              <c:numCache>
                <c:formatCode>0.00000</c:formatCode>
                <c:ptCount val="30"/>
                <c:pt idx="0">
                  <c:v>4.1113261487935732E-3</c:v>
                </c:pt>
                <c:pt idx="1">
                  <c:v>5.2079664918295143E-3</c:v>
                </c:pt>
                <c:pt idx="2">
                  <c:v>5.7283330859759819E-3</c:v>
                </c:pt>
                <c:pt idx="3">
                  <c:v>4.9499334699387044E-3</c:v>
                </c:pt>
                <c:pt idx="4">
                  <c:v>4.8725235633714625E-3</c:v>
                </c:pt>
                <c:pt idx="5">
                  <c:v>5.4918028159094056E-3</c:v>
                </c:pt>
                <c:pt idx="6">
                  <c:v>1.5180942787909322E-3</c:v>
                </c:pt>
                <c:pt idx="7">
                  <c:v>4.98433787285748E-3</c:v>
                </c:pt>
                <c:pt idx="8">
                  <c:v>6.2788035326763756E-3</c:v>
                </c:pt>
                <c:pt idx="9">
                  <c:v>6.5497382056617266E-3</c:v>
                </c:pt>
                <c:pt idx="10">
                  <c:v>7.2292251633075261E-3</c:v>
                </c:pt>
                <c:pt idx="11">
                  <c:v>4.8209169589933003E-3</c:v>
                </c:pt>
                <c:pt idx="12">
                  <c:v>7.6377774479679745E-3</c:v>
                </c:pt>
                <c:pt idx="13">
                  <c:v>2.8641665429879914E-3</c:v>
                </c:pt>
                <c:pt idx="14">
                  <c:v>6.6099459107695838E-3</c:v>
                </c:pt>
                <c:pt idx="15">
                  <c:v>2.9372758991903867E-3</c:v>
                </c:pt>
                <c:pt idx="16">
                  <c:v>6.1282842699067371E-3</c:v>
                </c:pt>
                <c:pt idx="17" formatCode="0.0000">
                  <c:v>1.1009408934007894E-2</c:v>
                </c:pt>
                <c:pt idx="18">
                  <c:v>5.0703488801544152E-3</c:v>
                </c:pt>
                <c:pt idx="19">
                  <c:v>6.8851811341197784E-3</c:v>
                </c:pt>
                <c:pt idx="20">
                  <c:v>8.2699583516004579E-3</c:v>
                </c:pt>
                <c:pt idx="21">
                  <c:v>5.6681253808681265E-3</c:v>
                </c:pt>
                <c:pt idx="22">
                  <c:v>6.7948695764579962E-3</c:v>
                </c:pt>
                <c:pt idx="23">
                  <c:v>5.3681249192100173E-3</c:v>
                </c:pt>
                <c:pt idx="24">
                  <c:v>6.0508743633394943E-3</c:v>
                </c:pt>
                <c:pt idx="25">
                  <c:v>6.8120717779173836E-3</c:v>
                </c:pt>
                <c:pt idx="26">
                  <c:v>2.3696032510306048E-3</c:v>
                </c:pt>
                <c:pt idx="27">
                  <c:v>5.3928901575179284E-3</c:v>
                </c:pt>
                <c:pt idx="28">
                  <c:v>6.923886087403402E-3</c:v>
                </c:pt>
                <c:pt idx="29">
                  <c:v>3.7156755152276642E-3</c:v>
                </c:pt>
              </c:numCache>
            </c:numRef>
          </c:yVal>
          <c:smooth val="0"/>
          <c:extLst>
            <c:ext xmlns:c16="http://schemas.microsoft.com/office/drawing/2014/chart" uri="{C3380CC4-5D6E-409C-BE32-E72D297353CC}">
              <c16:uniqueId val="{00000000-99A8-43BB-9D3D-A5FB8C1F2216}"/>
            </c:ext>
          </c:extLst>
        </c:ser>
        <c:ser>
          <c:idx val="1"/>
          <c:order val="1"/>
          <c:tx>
            <c:v>Remaining Available Content</c:v>
          </c:tx>
          <c:spPr>
            <a:ln w="19050">
              <a:solidFill>
                <a:srgbClr val="008000"/>
              </a:solidFill>
              <a:prstDash val="solid"/>
            </a:ln>
            <a:effectLst/>
          </c:spPr>
          <c:marker>
            <c:symbol val="none"/>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'RMS-1_dry'!$J$273:$J$302</c:f>
              <c:numCache>
                <c:formatCode>0.00</c:formatCode>
                <c:ptCount val="30"/>
                <c:pt idx="0">
                  <c:v>1.1966977865080966</c:v>
                </c:pt>
                <c:pt idx="1">
                  <c:v>1.1914898200162671</c:v>
                </c:pt>
                <c:pt idx="2">
                  <c:v>1.185761486930291</c:v>
                </c:pt>
                <c:pt idx="3">
                  <c:v>1.1808115534603523</c:v>
                </c:pt>
                <c:pt idx="4">
                  <c:v>1.1759390298969807</c:v>
                </c:pt>
                <c:pt idx="5">
                  <c:v>1.1704472270810713</c:v>
                </c:pt>
                <c:pt idx="6">
                  <c:v>1.1689291328022804</c:v>
                </c:pt>
                <c:pt idx="7">
                  <c:v>1.1639447949294228</c:v>
                </c:pt>
                <c:pt idx="8">
                  <c:v>1.1576659913967464</c:v>
                </c:pt>
                <c:pt idx="9">
                  <c:v>1.1511162531910848</c:v>
                </c:pt>
                <c:pt idx="10">
                  <c:v>1.1438870280277773</c:v>
                </c:pt>
                <c:pt idx="11">
                  <c:v>1.1390661110687841</c:v>
                </c:pt>
                <c:pt idx="12">
                  <c:v>1.1314283336208162</c:v>
                </c:pt>
                <c:pt idx="13">
                  <c:v>1.1285641670778281</c:v>
                </c:pt>
                <c:pt idx="14">
                  <c:v>1.1219542211670586</c:v>
                </c:pt>
                <c:pt idx="15">
                  <c:v>1.1190169452678682</c:v>
                </c:pt>
                <c:pt idx="16">
                  <c:v>1.1128886609979616</c:v>
                </c:pt>
                <c:pt idx="17">
                  <c:v>1.1018792520639538</c:v>
                </c:pt>
                <c:pt idx="18">
                  <c:v>1.0968089031837993</c:v>
                </c:pt>
                <c:pt idx="19">
                  <c:v>1.0899237220496796</c:v>
                </c:pt>
                <c:pt idx="20">
                  <c:v>1.0816537636980792</c:v>
                </c:pt>
                <c:pt idx="21">
                  <c:v>1.0759856383172111</c:v>
                </c:pt>
                <c:pt idx="22">
                  <c:v>1.0691907687407531</c:v>
                </c:pt>
                <c:pt idx="23">
                  <c:v>1.063822643821543</c:v>
                </c:pt>
                <c:pt idx="24">
                  <c:v>1.0577717694582036</c:v>
                </c:pt>
                <c:pt idx="25">
                  <c:v>1.0509596976802862</c:v>
                </c:pt>
                <c:pt idx="26">
                  <c:v>1.0485900944292557</c:v>
                </c:pt>
                <c:pt idx="27">
                  <c:v>1.0431972042717377</c:v>
                </c:pt>
                <c:pt idx="28">
                  <c:v>1.0362733181843342</c:v>
                </c:pt>
                <c:pt idx="29">
                  <c:v>1.0325576426691065</c:v>
                </c:pt>
              </c:numCache>
            </c:numRef>
          </c:yVal>
          <c:smooth val="0"/>
          <c:extLst>
            <c:ext xmlns:c16="http://schemas.microsoft.com/office/drawing/2014/chart" uri="{C3380CC4-5D6E-409C-BE32-E72D297353CC}">
              <c16:uniqueId val="{00000001-99A8-43BB-9D3D-A5FB8C1F2216}"/>
            </c:ext>
          </c:extLst>
        </c:ser>
        <c:ser>
          <c:idx val="2"/>
          <c:order val="2"/>
          <c:tx>
            <c:v>Mean Interval Release</c:v>
          </c:tx>
          <c:spPr>
            <a:ln w="19050">
              <a:solidFill>
                <a:srgbClr val="008000"/>
              </a:solidFill>
              <a:prstDash val="dash"/>
            </a:ln>
            <a:effectLst/>
          </c:spPr>
          <c:marker>
            <c:symbol val="none"/>
          </c:marker>
          <c:xVal>
            <c:numRef>
              <c:f>('RMS-1_dry'!$B$273,'RMS-1_dry'!$B$302)</c:f>
              <c:numCache>
                <c:formatCode>0.0</c:formatCode>
                <c:ptCount val="2"/>
                <c:pt idx="0">
                  <c:v>1</c:v>
                </c:pt>
                <c:pt idx="1">
                  <c:v>30</c:v>
                </c:pt>
              </c:numCache>
            </c:numRef>
          </c:xVal>
          <c:yVal>
            <c:numRef>
              <c:f>('RMS-1_dry'!$H$304,'RMS-1_dry'!$H$304)</c:f>
              <c:numCache>
                <c:formatCode>0.00000</c:formatCode>
                <c:ptCount val="2"/>
                <c:pt idx="0">
                  <c:v>7.740990656724297E-3</c:v>
                </c:pt>
                <c:pt idx="1">
                  <c:v>7.740990656724297E-3</c:v>
                </c:pt>
              </c:numCache>
            </c:numRef>
          </c:yVal>
          <c:smooth val="0"/>
          <c:extLst>
            <c:ext xmlns:c16="http://schemas.microsoft.com/office/drawing/2014/chart" uri="{C3380CC4-5D6E-409C-BE32-E72D297353CC}">
              <c16:uniqueId val="{00000002-99A8-43BB-9D3D-A5FB8C1F221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'RMS-1_dry'!$B$273:$B$302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'RMS-1_dry'!$L$273:$L$302</c:f>
              <c:numCache>
                <c:formatCode>0.00000</c:formatCode>
                <c:ptCount val="30"/>
                <c:pt idx="0">
                  <c:v>4.1113261487935732E-3</c:v>
                </c:pt>
                <c:pt idx="1">
                  <c:v>9.3192926406230874E-3</c:v>
                </c:pt>
                <c:pt idx="2" formatCode="0.0000">
                  <c:v>1.5047625726599069E-2</c:v>
                </c:pt>
                <c:pt idx="3" formatCode="0.0000">
                  <c:v>1.9997559196537774E-2</c:v>
                </c:pt>
                <c:pt idx="4" formatCode="0.0000">
                  <c:v>2.4870082759909234E-2</c:v>
                </c:pt>
                <c:pt idx="5" formatCode="0.0000">
                  <c:v>3.0361885575818641E-2</c:v>
                </c:pt>
                <c:pt idx="6" formatCode="0.0000">
                  <c:v>3.1879979854609573E-2</c:v>
                </c:pt>
                <c:pt idx="7" formatCode="0.0000">
                  <c:v>3.6864317727467052E-2</c:v>
                </c:pt>
                <c:pt idx="8" formatCode="0.0000">
                  <c:v>4.3143121260143427E-2</c:v>
                </c:pt>
                <c:pt idx="9" formatCode="0.0000">
                  <c:v>4.969285946580515E-2</c:v>
                </c:pt>
                <c:pt idx="10" formatCode="0.0000">
                  <c:v>5.6922084629112676E-2</c:v>
                </c:pt>
                <c:pt idx="11" formatCode="0.0000">
                  <c:v>6.1743001588105979E-2</c:v>
                </c:pt>
                <c:pt idx="12" formatCode="0.0000">
                  <c:v>6.9380779036073953E-2</c:v>
                </c:pt>
                <c:pt idx="13" formatCode="0.0000">
                  <c:v>7.2244945579061942E-2</c:v>
                </c:pt>
                <c:pt idx="14" formatCode="0.0000">
                  <c:v>7.8854891489831519E-2</c:v>
                </c:pt>
                <c:pt idx="15" formatCode="0.0000">
                  <c:v>8.1792167389021911E-2</c:v>
                </c:pt>
                <c:pt idx="16" formatCode="0.0000">
                  <c:v>8.7920451658928644E-2</c:v>
                </c:pt>
                <c:pt idx="17" formatCode="0.0000">
                  <c:v>9.8929860592936542E-2</c:v>
                </c:pt>
                <c:pt idx="18" formatCode="0.000">
                  <c:v>0.10400020947309095</c:v>
                </c:pt>
                <c:pt idx="19" formatCode="0.000">
                  <c:v>0.11088539060721073</c:v>
                </c:pt>
                <c:pt idx="20" formatCode="0.000">
                  <c:v>0.11915534895881119</c:v>
                </c:pt>
                <c:pt idx="21" formatCode="0.000">
                  <c:v>0.12482347433967932</c:v>
                </c:pt>
                <c:pt idx="22" formatCode="0.000">
                  <c:v>0.1316183439161373</c:v>
                </c:pt>
                <c:pt idx="23" formatCode="0.000">
                  <c:v>0.13698646883534732</c:v>
                </c:pt>
                <c:pt idx="24" formatCode="0.000">
                  <c:v>0.1430373431986868</c:v>
                </c:pt>
                <c:pt idx="25" formatCode="0.000">
                  <c:v>0.14984941497660417</c:v>
                </c:pt>
                <c:pt idx="26" formatCode="0.000">
                  <c:v>0.15221901822763478</c:v>
                </c:pt>
                <c:pt idx="27" formatCode="0.000">
                  <c:v>0.15761190838515271</c:v>
                </c:pt>
                <c:pt idx="28" formatCode="0.000">
                  <c:v>0.16453579447255612</c:v>
                </c:pt>
                <c:pt idx="29" formatCode="0.000">
                  <c:v>0.16825146998778379</c:v>
                </c:pt>
              </c:numCache>
            </c:numRef>
          </c:yVal>
          <c:smooth val="0"/>
          <c:extLst>
            <c:ext xmlns:c16="http://schemas.microsoft.com/office/drawing/2014/chart" uri="{C3380CC4-5D6E-409C-BE32-E72D297353CC}">
              <c16:uniqueId val="{00000000-CAE4-49C5-BDB6-1033A31ACD2C}"/>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AE4-49C5-BDB6-1033A31ACD2C}"/>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('RMS-1_dry'!$B$273,'RMS-1_dry'!$B$302)</c:f>
              <c:numCache>
                <c:formatCode>0.0</c:formatCode>
                <c:ptCount val="2"/>
                <c:pt idx="0">
                  <c:v>1</c:v>
                </c:pt>
                <c:pt idx="1">
                  <c:v>30</c:v>
                </c:pt>
              </c:numCache>
            </c:numRef>
          </c:xVal>
          <c:yVal>
            <c:numRef>
              <c:f>('RMS-1_dry'!$G$268,'RMS-1_dry'!$G$268)</c:f>
              <c:numCache>
                <c:formatCode>0.00</c:formatCode>
                <c:ptCount val="2"/>
                <c:pt idx="0">
                  <c:v>1.2008091126568901</c:v>
                </c:pt>
                <c:pt idx="1">
                  <c:v>1.2008091126568901</c:v>
                </c:pt>
              </c:numCache>
            </c:numRef>
          </c:yVal>
          <c:smooth val="0"/>
          <c:extLst>
            <c:ext xmlns:c16="http://schemas.microsoft.com/office/drawing/2014/chart" uri="{C3380CC4-5D6E-409C-BE32-E72D297353CC}">
              <c16:uniqueId val="{00000002-CAE4-49C5-BDB6-1033A31ACD2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'RMS-1_dry'!$H$318:$H$347</c:f>
              <c:numCache>
                <c:formatCode>0.0000</c:formatCode>
                <c:ptCount val="30"/>
                <c:pt idx="0">
                  <c:v>4.4360071400377503E-2</c:v>
                </c:pt>
                <c:pt idx="1">
                  <c:v>2.9122464929315601E-2</c:v>
                </c:pt>
                <c:pt idx="2">
                  <c:v>3.0722619696756E-2</c:v>
                </c:pt>
                <c:pt idx="3">
                  <c:v>3.23216721978851E-2</c:v>
                </c:pt>
                <c:pt idx="4">
                  <c:v>3.23216721978851E-2</c:v>
                </c:pt>
                <c:pt idx="5">
                  <c:v>3.23216721978851E-2</c:v>
                </c:pt>
                <c:pt idx="6">
                  <c:v>3.23216721978851E-2</c:v>
                </c:pt>
                <c:pt idx="7">
                  <c:v>2.3255663626504202E-2</c:v>
                </c:pt>
                <c:pt idx="8">
                  <c:v>2.7902072976060999E-2</c:v>
                </c:pt>
                <c:pt idx="9">
                  <c:v>2.7902072976060999E-2</c:v>
                </c:pt>
                <c:pt idx="10">
                  <c:v>2.7902072976060999E-2</c:v>
                </c:pt>
                <c:pt idx="11">
                  <c:v>2.7902072976060999E-2</c:v>
                </c:pt>
                <c:pt idx="12">
                  <c:v>2.7902072976060999E-2</c:v>
                </c:pt>
                <c:pt idx="13">
                  <c:v>2.7902072976060999E-2</c:v>
                </c:pt>
                <c:pt idx="14">
                  <c:v>3.0361085016578103E-2</c:v>
                </c:pt>
                <c:pt idx="15">
                  <c:v>3.0361085016578103E-2</c:v>
                </c:pt>
                <c:pt idx="16">
                  <c:v>3.0361085016578103E-2</c:v>
                </c:pt>
                <c:pt idx="17">
                  <c:v>3.0361085016578103E-2</c:v>
                </c:pt>
                <c:pt idx="18">
                  <c:v>3.0361085016578103E-2</c:v>
                </c:pt>
                <c:pt idx="19">
                  <c:v>3.0361085016578103E-2</c:v>
                </c:pt>
                <c:pt idx="20">
                  <c:v>3.0361085016578103E-2</c:v>
                </c:pt>
                <c:pt idx="21">
                  <c:v>3.0361085016578103E-2</c:v>
                </c:pt>
                <c:pt idx="22">
                  <c:v>3.0361085016578103E-2</c:v>
                </c:pt>
                <c:pt idx="23">
                  <c:v>3.0361085016578103E-2</c:v>
                </c:pt>
                <c:pt idx="24">
                  <c:v>3.0361085016578103E-2</c:v>
                </c:pt>
                <c:pt idx="25">
                  <c:v>3.0361085016578103E-2</c:v>
                </c:pt>
                <c:pt idx="26">
                  <c:v>3.0361085016578103E-2</c:v>
                </c:pt>
                <c:pt idx="27">
                  <c:v>3.0361085016578103E-2</c:v>
                </c:pt>
                <c:pt idx="28">
                  <c:v>3.0361085016578103E-2</c:v>
                </c:pt>
                <c:pt idx="29">
                  <c:v>3.0361085016578103E-2</c:v>
                </c:pt>
              </c:numCache>
            </c:numRef>
          </c:yVal>
          <c:smooth val="0"/>
          <c:extLst>
            <c:ext xmlns:c16="http://schemas.microsoft.com/office/drawing/2014/chart" uri="{C3380CC4-5D6E-409C-BE32-E72D297353CC}">
              <c16:uniqueId val="{00000000-7D3C-4CF5-9FAE-3E50F8E52DF9}"/>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7D3C-4CF5-9FAE-3E50F8E52DF9}"/>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('RMS-1_dry'!$B$318,'RMS-1_dry'!$B$347)</c:f>
              <c:numCache>
                <c:formatCode>0.0</c:formatCode>
                <c:ptCount val="2"/>
                <c:pt idx="0">
                  <c:v>1</c:v>
                </c:pt>
                <c:pt idx="1">
                  <c:v>30</c:v>
                </c:pt>
              </c:numCache>
            </c:numRef>
          </c:xVal>
          <c:yVal>
            <c:numRef>
              <c:f>('RMS-1_dry'!$G$310,'RMS-1_dry'!$G$310)</c:f>
              <c:numCache>
                <c:formatCode>0.0000</c:formatCode>
                <c:ptCount val="2"/>
                <c:pt idx="0">
                  <c:v>0.05</c:v>
                </c:pt>
                <c:pt idx="1">
                  <c:v>0.05</c:v>
                </c:pt>
              </c:numCache>
            </c:numRef>
          </c:yVal>
          <c:smooth val="0"/>
          <c:extLst>
            <c:ext xmlns:c16="http://schemas.microsoft.com/office/drawing/2014/chart" uri="{C3380CC4-5D6E-409C-BE32-E72D297353CC}">
              <c16:uniqueId val="{00000002-7D3C-4CF5-9FAE-3E50F8E52DF9}"/>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7D3C-4CF5-9FAE-3E50F8E52DF9}"/>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('RMS-1_dry'!$B$318,'RMS-1_dry'!$B$347)</c:f>
              <c:numCache>
                <c:formatCode>0.0</c:formatCode>
                <c:ptCount val="2"/>
                <c:pt idx="0">
                  <c:v>1</c:v>
                </c:pt>
                <c:pt idx="1">
                  <c:v>30</c:v>
                </c:pt>
              </c:numCache>
            </c:numRef>
          </c:xVal>
          <c:yVal>
            <c:numRef>
              <c:f>('RMS-1_dry'!$G$309,'RMS-1_dry'!$G$309)</c:f>
              <c:numCache>
                <c:formatCode>0.0</c:formatCode>
                <c:ptCount val="2"/>
                <c:pt idx="0">
                  <c:v>10.384904641151</c:v>
                </c:pt>
                <c:pt idx="1">
                  <c:v>10.384904641151</c:v>
                </c:pt>
              </c:numCache>
            </c:numRef>
          </c:yVal>
          <c:smooth val="0"/>
          <c:extLst>
            <c:ext xmlns:c16="http://schemas.microsoft.com/office/drawing/2014/chart" uri="{C3380CC4-5D6E-409C-BE32-E72D297353CC}">
              <c16:uniqueId val="{00000004-7D3C-4CF5-9FAE-3E50F8E52DF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'RMS-1_dry'!$I$318:$I$347</c:f>
              <c:numCache>
                <c:formatCode>0.0000</c:formatCode>
                <c:ptCount val="30"/>
                <c:pt idx="0">
                  <c:v>2.3560126810422723E-2</c:v>
                </c:pt>
                <c:pt idx="1">
                  <c:v>1.9592947238556216E-2</c:v>
                </c:pt>
                <c:pt idx="2">
                  <c:v>2.2734738575599441E-2</c:v>
                </c:pt>
                <c:pt idx="3">
                  <c:v>2.066791372209208E-2</c:v>
                </c:pt>
                <c:pt idx="4">
                  <c:v>2.0344697000113234E-2</c:v>
                </c:pt>
                <c:pt idx="5">
                  <c:v>2.293043077594404E-2</c:v>
                </c:pt>
                <c:pt idx="6" formatCode="0.00000">
                  <c:v>6.3386390476963565E-3</c:v>
                </c:pt>
                <c:pt idx="7">
                  <c:v>1.497406341284354E-2</c:v>
                </c:pt>
                <c:pt idx="8">
                  <c:v>2.2631681413916142E-2</c:v>
                </c:pt>
                <c:pt idx="9">
                  <c:v>2.3608253968078276E-2</c:v>
                </c:pt>
                <c:pt idx="10">
                  <c:v>2.6057435929310299E-2</c:v>
                </c:pt>
                <c:pt idx="11">
                  <c:v>1.7376791003424659E-2</c:v>
                </c:pt>
                <c:pt idx="12">
                  <c:v>2.753004533638018E-2</c:v>
                </c:pt>
                <c:pt idx="13">
                  <c:v>1.0323767001142571E-2</c:v>
                </c:pt>
                <c:pt idx="14">
                  <c:v>2.5924993150266973E-2</c:v>
                </c:pt>
                <c:pt idx="15">
                  <c:v>1.1520345036846024E-2</c:v>
                </c:pt>
                <c:pt idx="16">
                  <c:v>2.4035858971457665E-2</c:v>
                </c:pt>
                <c:pt idx="17">
                  <c:v>4.3180209801355528E-2</c:v>
                </c:pt>
                <c:pt idx="18">
                  <c:v>1.9886510685858654E-2</c:v>
                </c:pt>
                <c:pt idx="19">
                  <c:v>2.7004498395300853E-2</c:v>
                </c:pt>
                <c:pt idx="20">
                  <c:v>3.2435759159377603E-2</c:v>
                </c:pt>
                <c:pt idx="21">
                  <c:v>2.2231061139916637E-2</c:v>
                </c:pt>
                <c:pt idx="22">
                  <c:v>2.6650285736774113E-2</c:v>
                </c:pt>
                <c:pt idx="23">
                  <c:v>2.1054423688028942E-2</c:v>
                </c:pt>
                <c:pt idx="24">
                  <c:v>2.3732248121291884E-2</c:v>
                </c:pt>
                <c:pt idx="25">
                  <c:v>2.671775481458873E-2</c:v>
                </c:pt>
                <c:pt idx="26" formatCode="0.00000">
                  <c:v>9.2938654689636285E-3</c:v>
                </c:pt>
                <c:pt idx="27">
                  <c:v>2.1151555894882743E-2</c:v>
                </c:pt>
                <c:pt idx="28">
                  <c:v>2.715630382038375E-2</c:v>
                </c:pt>
                <c:pt idx="29">
                  <c:v>1.457332080795749E-2</c:v>
                </c:pt>
              </c:numCache>
            </c:numRef>
          </c:yVal>
          <c:smooth val="0"/>
          <c:extLst>
            <c:ext xmlns:c16="http://schemas.microsoft.com/office/drawing/2014/chart" uri="{C3380CC4-5D6E-409C-BE32-E72D297353CC}">
              <c16:uniqueId val="{00000000-C56B-489E-B3B4-D12D11610A52}"/>
            </c:ext>
          </c:extLst>
        </c:ser>
        <c:ser>
          <c:idx val="1"/>
          <c:order val="1"/>
          <c:tx>
            <c:v>Remaining Available Content</c:v>
          </c:tx>
          <c:spPr>
            <a:ln w="19050">
              <a:solidFill>
                <a:srgbClr val="008000"/>
              </a:solidFill>
              <a:prstDash val="solid"/>
            </a:ln>
            <a:effectLst/>
          </c:spPr>
          <c:marker>
            <c:symbol val="none"/>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'RMS-1_dry'!$J$318:$J$347</c:f>
              <c:numCache>
                <c:formatCode>0.00E+00</c:formatCode>
                <c:ptCount val="30"/>
                <c:pt idx="0">
                  <c:v>6024.076439873189</c:v>
                </c:pt>
                <c:pt idx="1">
                  <c:v>6024.0568469259506</c:v>
                </c:pt>
                <c:pt idx="2">
                  <c:v>6024.0341121873753</c:v>
                </c:pt>
                <c:pt idx="3">
                  <c:v>6024.0134442736535</c:v>
                </c:pt>
                <c:pt idx="4">
                  <c:v>6023.9930995766535</c:v>
                </c:pt>
                <c:pt idx="5">
                  <c:v>6023.9701691458777</c:v>
                </c:pt>
                <c:pt idx="6">
                  <c:v>6023.9638305068302</c:v>
                </c:pt>
                <c:pt idx="7">
                  <c:v>6023.9488564434178</c:v>
                </c:pt>
                <c:pt idx="8">
                  <c:v>6023.9262247620036</c:v>
                </c:pt>
                <c:pt idx="9">
                  <c:v>6023.9026165080359</c:v>
                </c:pt>
                <c:pt idx="10">
                  <c:v>6023.8765590721068</c:v>
                </c:pt>
                <c:pt idx="11">
                  <c:v>6023.8591822811031</c:v>
                </c:pt>
                <c:pt idx="12">
                  <c:v>6023.8316522357663</c:v>
                </c:pt>
                <c:pt idx="13">
                  <c:v>6023.8213284687654</c:v>
                </c:pt>
                <c:pt idx="14">
                  <c:v>6023.7954034756149</c:v>
                </c:pt>
                <c:pt idx="15">
                  <c:v>6023.783883130578</c:v>
                </c:pt>
                <c:pt idx="16">
                  <c:v>6023.7598472716063</c:v>
                </c:pt>
                <c:pt idx="17">
                  <c:v>6023.7166670618053</c:v>
                </c:pt>
                <c:pt idx="18">
                  <c:v>6023.6967805511194</c:v>
                </c:pt>
                <c:pt idx="19">
                  <c:v>6023.669776052724</c:v>
                </c:pt>
                <c:pt idx="20">
                  <c:v>6023.6373402935651</c:v>
                </c:pt>
                <c:pt idx="21">
                  <c:v>6023.6151092324253</c:v>
                </c:pt>
                <c:pt idx="22">
                  <c:v>6023.5884589466887</c:v>
                </c:pt>
                <c:pt idx="23">
                  <c:v>6023.5674045230007</c:v>
                </c:pt>
                <c:pt idx="24">
                  <c:v>6023.5436722748791</c:v>
                </c:pt>
                <c:pt idx="25">
                  <c:v>6023.5169545200642</c:v>
                </c:pt>
                <c:pt idx="26">
                  <c:v>6023.5076606545954</c:v>
                </c:pt>
                <c:pt idx="27">
                  <c:v>6023.4865090987005</c:v>
                </c:pt>
                <c:pt idx="28">
                  <c:v>6023.45935279488</c:v>
                </c:pt>
                <c:pt idx="29">
                  <c:v>6023.4447794740718</c:v>
                </c:pt>
              </c:numCache>
            </c:numRef>
          </c:yVal>
          <c:smooth val="0"/>
          <c:extLst>
            <c:ext xmlns:c16="http://schemas.microsoft.com/office/drawing/2014/chart" uri="{C3380CC4-5D6E-409C-BE32-E72D297353CC}">
              <c16:uniqueId val="{00000001-C56B-489E-B3B4-D12D11610A52}"/>
            </c:ext>
          </c:extLst>
        </c:ser>
        <c:ser>
          <c:idx val="2"/>
          <c:order val="2"/>
          <c:tx>
            <c:v>Mean Interval Release</c:v>
          </c:tx>
          <c:spPr>
            <a:ln w="19050">
              <a:solidFill>
                <a:srgbClr val="008000"/>
              </a:solidFill>
              <a:prstDash val="dash"/>
            </a:ln>
            <a:effectLst/>
          </c:spPr>
          <c:marker>
            <c:symbol val="none"/>
          </c:marker>
          <c:xVal>
            <c:numRef>
              <c:f>('RMS-1_dry'!$B$318,'RMS-1_dry'!$B$347)</c:f>
              <c:numCache>
                <c:formatCode>0.0</c:formatCode>
                <c:ptCount val="2"/>
                <c:pt idx="0">
                  <c:v>1</c:v>
                </c:pt>
                <c:pt idx="1">
                  <c:v>30</c:v>
                </c:pt>
              </c:numCache>
            </c:numRef>
          </c:xVal>
          <c:yVal>
            <c:numRef>
              <c:f>('RMS-1_dry'!$H$349,'RMS-1_dry'!$H$349)</c:f>
              <c:numCache>
                <c:formatCode>0.0000</c:formatCode>
                <c:ptCount val="2"/>
                <c:pt idx="0">
                  <c:v>3.0331243552203634E-2</c:v>
                </c:pt>
                <c:pt idx="1">
                  <c:v>3.0331243552203634E-2</c:v>
                </c:pt>
              </c:numCache>
            </c:numRef>
          </c:yVal>
          <c:smooth val="0"/>
          <c:extLst>
            <c:ext xmlns:c16="http://schemas.microsoft.com/office/drawing/2014/chart" uri="{C3380CC4-5D6E-409C-BE32-E72D297353CC}">
              <c16:uniqueId val="{00000002-C56B-489E-B3B4-D12D11610A5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'RMS-1_dry'!$B$318:$B$347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'RMS-1_dry'!$L$318:$L$347</c:f>
              <c:numCache>
                <c:formatCode>0.0000</c:formatCode>
                <c:ptCount val="30"/>
                <c:pt idx="0">
                  <c:v>2.3560126810422723E-2</c:v>
                </c:pt>
                <c:pt idx="1">
                  <c:v>4.3153074048978939E-2</c:v>
                </c:pt>
                <c:pt idx="2">
                  <c:v>6.5887812624578379E-2</c:v>
                </c:pt>
                <c:pt idx="3">
                  <c:v>8.6555726346670456E-2</c:v>
                </c:pt>
                <c:pt idx="4" formatCode="0.000">
                  <c:v>0.10690042334678369</c:v>
                </c:pt>
                <c:pt idx="5" formatCode="0.000">
                  <c:v>0.12983085412272774</c:v>
                </c:pt>
                <c:pt idx="6" formatCode="0.000">
                  <c:v>0.13616949317042409</c:v>
                </c:pt>
                <c:pt idx="7" formatCode="0.000">
                  <c:v>0.15114355658326764</c:v>
                </c:pt>
                <c:pt idx="8" formatCode="0.000">
                  <c:v>0.17377523799718378</c:v>
                </c:pt>
                <c:pt idx="9" formatCode="0.000">
                  <c:v>0.19738349196526206</c:v>
                </c:pt>
                <c:pt idx="10" formatCode="0.000">
                  <c:v>0.22344092789457237</c:v>
                </c:pt>
                <c:pt idx="11" formatCode="0.000">
                  <c:v>0.24081771889799702</c:v>
                </c:pt>
                <c:pt idx="12" formatCode="0.000">
                  <c:v>0.26834776423437723</c:v>
                </c:pt>
                <c:pt idx="13" formatCode="0.000">
                  <c:v>0.2786715312355198</c:v>
                </c:pt>
                <c:pt idx="14" formatCode="0.000">
                  <c:v>0.30459652438578677</c:v>
                </c:pt>
                <c:pt idx="15" formatCode="0.000">
                  <c:v>0.31611686942263278</c:v>
                </c:pt>
                <c:pt idx="16" formatCode="0.000">
                  <c:v>0.34015272839409044</c:v>
                </c:pt>
                <c:pt idx="17" formatCode="0.000">
                  <c:v>0.38333293819544595</c:v>
                </c:pt>
                <c:pt idx="18" formatCode="0.000">
                  <c:v>0.40321944888130462</c:v>
                </c:pt>
                <c:pt idx="19" formatCode="0.000">
                  <c:v>0.43022394727660546</c:v>
                </c:pt>
                <c:pt idx="20" formatCode="0.000">
                  <c:v>0.46265970643598309</c:v>
                </c:pt>
                <c:pt idx="21" formatCode="0.000">
                  <c:v>0.48489076757589972</c:v>
                </c:pt>
                <c:pt idx="22" formatCode="0.000">
                  <c:v>0.51154105331267385</c:v>
                </c:pt>
                <c:pt idx="23" formatCode="0.000">
                  <c:v>0.53259547700070275</c:v>
                </c:pt>
                <c:pt idx="24" formatCode="0.000">
                  <c:v>0.55632772512199469</c:v>
                </c:pt>
                <c:pt idx="25" formatCode="0.000">
                  <c:v>0.5830454799365834</c:v>
                </c:pt>
                <c:pt idx="26" formatCode="0.000">
                  <c:v>0.592339345405547</c:v>
                </c:pt>
                <c:pt idx="27" formatCode="0.000">
                  <c:v>0.61349090130042971</c:v>
                </c:pt>
                <c:pt idx="28" formatCode="0.000">
                  <c:v>0.64064720512081341</c:v>
                </c:pt>
                <c:pt idx="29" formatCode="0.000">
                  <c:v>0.65522052592877089</c:v>
                </c:pt>
              </c:numCache>
            </c:numRef>
          </c:yVal>
          <c:smooth val="0"/>
          <c:extLst>
            <c:ext xmlns:c16="http://schemas.microsoft.com/office/drawing/2014/chart" uri="{C3380CC4-5D6E-409C-BE32-E72D297353CC}">
              <c16:uniqueId val="{00000000-15A9-40A3-8407-A31FE5902EFE}"/>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5A9-40A3-8407-A31FE5902EFE}"/>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('RMS-1_dry'!$B$318,'RMS-1_dry'!$B$347)</c:f>
              <c:numCache>
                <c:formatCode>0.0</c:formatCode>
                <c:ptCount val="2"/>
                <c:pt idx="0">
                  <c:v>1</c:v>
                </c:pt>
                <c:pt idx="1">
                  <c:v>30</c:v>
                </c:pt>
              </c:numCache>
            </c:numRef>
          </c:xVal>
          <c:yVal>
            <c:numRef>
              <c:f>('RMS-1_dry'!$G$313,'RMS-1_dry'!$G$313)</c:f>
              <c:numCache>
                <c:formatCode>0.00E+00</c:formatCode>
                <c:ptCount val="2"/>
                <c:pt idx="0">
                  <c:v>6024.0999999999995</c:v>
                </c:pt>
                <c:pt idx="1">
                  <c:v>6024.0999999999995</c:v>
                </c:pt>
              </c:numCache>
            </c:numRef>
          </c:yVal>
          <c:smooth val="0"/>
          <c:extLst>
            <c:ext xmlns:c16="http://schemas.microsoft.com/office/drawing/2014/chart" uri="{C3380CC4-5D6E-409C-BE32-E72D297353CC}">
              <c16:uniqueId val="{00000002-15A9-40A3-8407-A31FE5902EF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'RMS-1_dry'!$H$363:$H$392</c:f>
              <c:numCache>
                <c:formatCode>0.000</c:formatCode>
                <c:ptCount val="30"/>
                <c:pt idx="0">
                  <c:v>0.237229538829651</c:v>
                </c:pt>
                <c:pt idx="1">
                  <c:v>0.237229538829651</c:v>
                </c:pt>
                <c:pt idx="2">
                  <c:v>0.237229538829651</c:v>
                </c:pt>
                <c:pt idx="3">
                  <c:v>0.237229538829651</c:v>
                </c:pt>
                <c:pt idx="4">
                  <c:v>0.237229538829651</c:v>
                </c:pt>
                <c:pt idx="5">
                  <c:v>0.237229538829651</c:v>
                </c:pt>
                <c:pt idx="6">
                  <c:v>0.237229538829651</c:v>
                </c:pt>
                <c:pt idx="7">
                  <c:v>0.237229538829651</c:v>
                </c:pt>
                <c:pt idx="8">
                  <c:v>0.237229538829651</c:v>
                </c:pt>
                <c:pt idx="9">
                  <c:v>0.237229538829651</c:v>
                </c:pt>
                <c:pt idx="10">
                  <c:v>0.237229538829651</c:v>
                </c:pt>
                <c:pt idx="11">
                  <c:v>0.237229538829651</c:v>
                </c:pt>
                <c:pt idx="12">
                  <c:v>0.237229538829651</c:v>
                </c:pt>
                <c:pt idx="13">
                  <c:v>0.237229538829651</c:v>
                </c:pt>
                <c:pt idx="14">
                  <c:v>0.237229538829651</c:v>
                </c:pt>
                <c:pt idx="15">
                  <c:v>0.237229538829651</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7484-4D66-9871-B66DA75C4FE3}"/>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7484-4D66-9871-B66DA75C4FE3}"/>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('RMS-1_dry'!$B$363,'RMS-1_dry'!$B$392)</c:f>
              <c:numCache>
                <c:formatCode>0.0</c:formatCode>
                <c:ptCount val="2"/>
                <c:pt idx="0">
                  <c:v>1</c:v>
                </c:pt>
                <c:pt idx="1">
                  <c:v>30</c:v>
                </c:pt>
              </c:numCache>
            </c:numRef>
          </c:xVal>
          <c:yVal>
            <c:numRef>
              <c:f>('RMS-1_dry'!$G$355,'RMS-1_dry'!$G$355)</c:f>
              <c:numCache>
                <c:formatCode>0.000</c:formatCode>
                <c:ptCount val="2"/>
                <c:pt idx="0">
                  <c:v>0.1</c:v>
                </c:pt>
                <c:pt idx="1">
                  <c:v>0.1</c:v>
                </c:pt>
              </c:numCache>
            </c:numRef>
          </c:yVal>
          <c:smooth val="0"/>
          <c:extLst>
            <c:ext xmlns:c16="http://schemas.microsoft.com/office/drawing/2014/chart" uri="{C3380CC4-5D6E-409C-BE32-E72D297353CC}">
              <c16:uniqueId val="{00000002-7484-4D66-9871-B66DA75C4FE3}"/>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7484-4D66-9871-B66DA75C4FE3}"/>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('RMS-1_dry'!$B$363,'RMS-1_dry'!$B$392)</c:f>
              <c:numCache>
                <c:formatCode>0.0</c:formatCode>
                <c:ptCount val="2"/>
                <c:pt idx="0">
                  <c:v>1</c:v>
                </c:pt>
                <c:pt idx="1">
                  <c:v>30</c:v>
                </c:pt>
              </c:numCache>
            </c:numRef>
          </c:xVal>
          <c:yVal>
            <c:numRef>
              <c:f>('RMS-1_dry'!$G$354,'RMS-1_dry'!$G$354)</c:f>
              <c:numCache>
                <c:formatCode>0</c:formatCode>
                <c:ptCount val="2"/>
                <c:pt idx="0">
                  <c:v>237.22953882965101</c:v>
                </c:pt>
                <c:pt idx="1">
                  <c:v>237.22953882965101</c:v>
                </c:pt>
              </c:numCache>
            </c:numRef>
          </c:yVal>
          <c:smooth val="0"/>
          <c:extLst>
            <c:ext xmlns:c16="http://schemas.microsoft.com/office/drawing/2014/chart" uri="{C3380CC4-5D6E-409C-BE32-E72D297353CC}">
              <c16:uniqueId val="{00000004-7484-4D66-9871-B66DA75C4FE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'RMS-1_dry'!$I$363:$I$392</c:f>
              <c:numCache>
                <c:formatCode>0.000</c:formatCode>
                <c:ptCount val="30"/>
                <c:pt idx="0">
                  <c:v>0.12599524395619244</c:v>
                </c:pt>
                <c:pt idx="1">
                  <c:v>0.15960276195705964</c:v>
                </c:pt>
                <c:pt idx="2">
                  <c:v>0.17554985873394174</c:v>
                </c:pt>
                <c:pt idx="3">
                  <c:v>0.15169511066273794</c:v>
                </c:pt>
                <c:pt idx="4">
                  <c:v>0.14932281527444144</c:v>
                </c:pt>
                <c:pt idx="5">
                  <c:v>0.16830117838081352</c:v>
                </c:pt>
                <c:pt idx="6" formatCode="0.0000">
                  <c:v>4.6523348448259338E-2</c:v>
                </c:pt>
                <c:pt idx="7">
                  <c:v>0.15274946416864751</c:v>
                </c:pt>
                <c:pt idx="8">
                  <c:v>0.19241951482849468</c:v>
                </c:pt>
                <c:pt idx="9">
                  <c:v>0.20072254868753248</c:v>
                </c:pt>
                <c:pt idx="10">
                  <c:v>0.22154603042924631</c:v>
                </c:pt>
                <c:pt idx="11">
                  <c:v>0.14774128501557712</c:v>
                </c:pt>
                <c:pt idx="12">
                  <c:v>0.23406647831192229</c:v>
                </c:pt>
                <c:pt idx="13" formatCode="0.0000">
                  <c:v>8.7774929366970886E-2</c:v>
                </c:pt>
                <c:pt idx="14">
                  <c:v>0.20256766732287426</c:v>
                </c:pt>
                <c:pt idx="15" formatCode="0.0000">
                  <c:v>4.1712601975588043E-2</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8CB-4747-8333-837F302B35C1}"/>
            </c:ext>
          </c:extLst>
        </c:ser>
        <c:ser>
          <c:idx val="1"/>
          <c:order val="1"/>
          <c:tx>
            <c:v>Remaining Available Content</c:v>
          </c:tx>
          <c:spPr>
            <a:ln w="19050">
              <a:solidFill>
                <a:srgbClr val="008000"/>
              </a:solidFill>
              <a:prstDash val="solid"/>
            </a:ln>
            <a:effectLst/>
          </c:spPr>
          <c:marker>
            <c:symbol val="none"/>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'RMS-1_dry'!$J$363:$J$392</c:f>
              <c:numCache>
                <c:formatCode>0.00</c:formatCode>
                <c:ptCount val="30"/>
                <c:pt idx="0">
                  <c:v>2.3322955935641074</c:v>
                </c:pt>
                <c:pt idx="1">
                  <c:v>2.1726928316070477</c:v>
                </c:pt>
                <c:pt idx="2">
                  <c:v>1.997142972873106</c:v>
                </c:pt>
                <c:pt idx="3">
                  <c:v>1.8454478622103681</c:v>
                </c:pt>
                <c:pt idx="4">
                  <c:v>1.6961250469359266</c:v>
                </c:pt>
                <c:pt idx="5">
                  <c:v>1.5278238685551131</c:v>
                </c:pt>
                <c:pt idx="6">
                  <c:v>1.4813005201068536</c:v>
                </c:pt>
                <c:pt idx="7">
                  <c:v>1.3285510559382061</c:v>
                </c:pt>
                <c:pt idx="8">
                  <c:v>1.1361315411097115</c:v>
                </c:pt>
                <c:pt idx="9" formatCode="0.000">
                  <c:v>0.93540899242217901</c:v>
                </c:pt>
                <c:pt idx="10" formatCode="0.000">
                  <c:v>0.71386296199293264</c:v>
                </c:pt>
                <c:pt idx="11" formatCode="0.000">
                  <c:v>0.56612167697735549</c:v>
                </c:pt>
                <c:pt idx="12" formatCode="0.000">
                  <c:v>0.3320551986654332</c:v>
                </c:pt>
                <c:pt idx="13" formatCode="0.000">
                  <c:v>0.2442802692984623</c:v>
                </c:pt>
                <c:pt idx="14" formatCode="0.0000">
                  <c:v>4.1712601975588043E-2</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D8CB-4747-8333-837F302B35C1}"/>
            </c:ext>
          </c:extLst>
        </c:ser>
        <c:ser>
          <c:idx val="2"/>
          <c:order val="2"/>
          <c:tx>
            <c:v>Mean Interval Release</c:v>
          </c:tx>
          <c:spPr>
            <a:ln w="19050">
              <a:solidFill>
                <a:srgbClr val="008000"/>
              </a:solidFill>
              <a:prstDash val="dash"/>
            </a:ln>
            <a:effectLst/>
          </c:spPr>
          <c:marker>
            <c:symbol val="none"/>
          </c:marker>
          <c:xVal>
            <c:numRef>
              <c:f>('RMS-1_dry'!$B$363,'RMS-1_dry'!$B$392)</c:f>
              <c:numCache>
                <c:formatCode>0.0</c:formatCode>
                <c:ptCount val="2"/>
                <c:pt idx="0">
                  <c:v>1</c:v>
                </c:pt>
                <c:pt idx="1">
                  <c:v>30</c:v>
                </c:pt>
              </c:numCache>
            </c:numRef>
          </c:xVal>
          <c:yVal>
            <c:numRef>
              <c:f>('RMS-1_dry'!$H$394,'RMS-1_dry'!$H$394)</c:f>
              <c:numCache>
                <c:formatCode>0.000</c:formatCode>
                <c:ptCount val="2"/>
                <c:pt idx="0">
                  <c:v>0.12652242070914715</c:v>
                </c:pt>
                <c:pt idx="1">
                  <c:v>0.12652242070914715</c:v>
                </c:pt>
              </c:numCache>
            </c:numRef>
          </c:yVal>
          <c:smooth val="0"/>
          <c:extLst>
            <c:ext xmlns:c16="http://schemas.microsoft.com/office/drawing/2014/chart" uri="{C3380CC4-5D6E-409C-BE32-E72D297353CC}">
              <c16:uniqueId val="{00000002-D8CB-4747-8333-837F302B35C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'RMS-1_dry'!$B$363:$B$392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'RMS-1_dry'!$L$363:$L$392</c:f>
              <c:numCache>
                <c:formatCode>0.000</c:formatCode>
                <c:ptCount val="30"/>
                <c:pt idx="0">
                  <c:v>0.12599524395619244</c:v>
                </c:pt>
                <c:pt idx="1">
                  <c:v>0.28559800591325207</c:v>
                </c:pt>
                <c:pt idx="2">
                  <c:v>0.46114786464719382</c:v>
                </c:pt>
                <c:pt idx="3">
                  <c:v>0.61284297530993181</c:v>
                </c:pt>
                <c:pt idx="4">
                  <c:v>0.76216579058437328</c:v>
                </c:pt>
                <c:pt idx="5">
                  <c:v>0.93046696896518677</c:v>
                </c:pt>
                <c:pt idx="6">
                  <c:v>0.97699031741344611</c:v>
                </c:pt>
                <c:pt idx="7" formatCode="0.00">
                  <c:v>1.1297397815820935</c:v>
                </c:pt>
                <c:pt idx="8" formatCode="0.00">
                  <c:v>1.3221592964105882</c:v>
                </c:pt>
                <c:pt idx="9" formatCode="0.00">
                  <c:v>1.5228818450981207</c:v>
                </c:pt>
                <c:pt idx="10" formatCode="0.00">
                  <c:v>1.744427875527367</c:v>
                </c:pt>
                <c:pt idx="11" formatCode="0.00">
                  <c:v>1.892169160542944</c:v>
                </c:pt>
                <c:pt idx="12" formatCode="0.00">
                  <c:v>2.1262356388548662</c:v>
                </c:pt>
                <c:pt idx="13" formatCode="0.00">
                  <c:v>2.2140105682218372</c:v>
                </c:pt>
                <c:pt idx="14" formatCode="0.00">
                  <c:v>2.4165782355447116</c:v>
                </c:pt>
                <c:pt idx="15" formatCode="0.00">
                  <c:v>2.4582908375202996</c:v>
                </c:pt>
                <c:pt idx="16" formatCode="0.00">
                  <c:v>2.4582908375202996</c:v>
                </c:pt>
                <c:pt idx="17" formatCode="0.00">
                  <c:v>2.4582908375202996</c:v>
                </c:pt>
                <c:pt idx="18" formatCode="0.00">
                  <c:v>2.4582908375202996</c:v>
                </c:pt>
                <c:pt idx="19" formatCode="0.00">
                  <c:v>2.4582908375202996</c:v>
                </c:pt>
                <c:pt idx="20" formatCode="0.00">
                  <c:v>2.4582908375202996</c:v>
                </c:pt>
                <c:pt idx="21" formatCode="0.00">
                  <c:v>2.4582908375202996</c:v>
                </c:pt>
                <c:pt idx="22" formatCode="0.00">
                  <c:v>2.4582908375202996</c:v>
                </c:pt>
                <c:pt idx="23" formatCode="0.00">
                  <c:v>2.4582908375202996</c:v>
                </c:pt>
                <c:pt idx="24" formatCode="0.00">
                  <c:v>2.4582908375202996</c:v>
                </c:pt>
                <c:pt idx="25" formatCode="0.00">
                  <c:v>2.4582908375202996</c:v>
                </c:pt>
                <c:pt idx="26" formatCode="0.00">
                  <c:v>2.4582908375202996</c:v>
                </c:pt>
                <c:pt idx="27" formatCode="0.00">
                  <c:v>2.4582908375202996</c:v>
                </c:pt>
                <c:pt idx="28" formatCode="0.00">
                  <c:v>2.4582908375202996</c:v>
                </c:pt>
                <c:pt idx="29" formatCode="0.00">
                  <c:v>2.4582908375202996</c:v>
                </c:pt>
              </c:numCache>
            </c:numRef>
          </c:yVal>
          <c:smooth val="0"/>
          <c:extLst>
            <c:ext xmlns:c16="http://schemas.microsoft.com/office/drawing/2014/chart" uri="{C3380CC4-5D6E-409C-BE32-E72D297353CC}">
              <c16:uniqueId val="{00000000-A3EB-4AA6-802B-C9466D57F843}"/>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A3EB-4AA6-802B-C9466D57F843}"/>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('RMS-1_dry'!$B$363,'RMS-1_dry'!$B$392)</c:f>
              <c:numCache>
                <c:formatCode>0.0</c:formatCode>
                <c:ptCount val="2"/>
                <c:pt idx="0">
                  <c:v>1</c:v>
                </c:pt>
                <c:pt idx="1">
                  <c:v>30</c:v>
                </c:pt>
              </c:numCache>
            </c:numRef>
          </c:xVal>
          <c:yVal>
            <c:numRef>
              <c:f>('RMS-1_dry'!$G$358,'RMS-1_dry'!$G$358)</c:f>
              <c:numCache>
                <c:formatCode>0.00</c:formatCode>
                <c:ptCount val="2"/>
                <c:pt idx="0">
                  <c:v>2.4582908375203001</c:v>
                </c:pt>
                <c:pt idx="1">
                  <c:v>2.4582908375203001</c:v>
                </c:pt>
              </c:numCache>
            </c:numRef>
          </c:yVal>
          <c:smooth val="0"/>
          <c:extLst>
            <c:ext xmlns:c16="http://schemas.microsoft.com/office/drawing/2014/chart" uri="{C3380CC4-5D6E-409C-BE32-E72D297353CC}">
              <c16:uniqueId val="{00000002-A3EB-4AA6-802B-C9466D57F84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'RMS-1_dry'!$H$408:$H$437</c:f>
              <c:numCache>
                <c:formatCode>0.000</c:formatCode>
                <c:ptCount val="30"/>
                <c:pt idx="0">
                  <c:v>0.11460258792175</c:v>
                </c:pt>
                <c:pt idx="1">
                  <c:v>0.11460258792175</c:v>
                </c:pt>
                <c:pt idx="2">
                  <c:v>0.11460258792175</c:v>
                </c:pt>
                <c:pt idx="3">
                  <c:v>0.11460258792175</c:v>
                </c:pt>
                <c:pt idx="4">
                  <c:v>0.11460258792175</c:v>
                </c:pt>
                <c:pt idx="5">
                  <c:v>0.11460258792175</c:v>
                </c:pt>
                <c:pt idx="6">
                  <c:v>0.11460258792175</c:v>
                </c:pt>
                <c:pt idx="7">
                  <c:v>0.11460258792175</c:v>
                </c:pt>
                <c:pt idx="8">
                  <c:v>0.11460258792175</c:v>
                </c:pt>
                <c:pt idx="9">
                  <c:v>0.11460258792175</c:v>
                </c:pt>
                <c:pt idx="10">
                  <c:v>0.11460258792175</c:v>
                </c:pt>
                <c:pt idx="11">
                  <c:v>0.11460258792175</c:v>
                </c:pt>
                <c:pt idx="12">
                  <c:v>0.11460258792175</c:v>
                </c:pt>
                <c:pt idx="13">
                  <c:v>0.11460258792175</c:v>
                </c:pt>
                <c:pt idx="14">
                  <c:v>0.11460258792175</c:v>
                </c:pt>
                <c:pt idx="15">
                  <c:v>0.11460258792175</c:v>
                </c:pt>
                <c:pt idx="16">
                  <c:v>0.11460258792175</c:v>
                </c:pt>
                <c:pt idx="17">
                  <c:v>0.11460258792175</c:v>
                </c:pt>
                <c:pt idx="18">
                  <c:v>0.11460258792175</c:v>
                </c:pt>
                <c:pt idx="19">
                  <c:v>0.11460258792175</c:v>
                </c:pt>
                <c:pt idx="20">
                  <c:v>0.11460258792175</c:v>
                </c:pt>
                <c:pt idx="21">
                  <c:v>0.11460258792175</c:v>
                </c:pt>
                <c:pt idx="22">
                  <c:v>0.11460258792175</c:v>
                </c:pt>
                <c:pt idx="23">
                  <c:v>0.11460258792175</c:v>
                </c:pt>
                <c:pt idx="24">
                  <c:v>0.11460258792175</c:v>
                </c:pt>
                <c:pt idx="25">
                  <c:v>0.11460258792175</c:v>
                </c:pt>
                <c:pt idx="26">
                  <c:v>0.11460258792175</c:v>
                </c:pt>
                <c:pt idx="27">
                  <c:v>0.11460258792175</c:v>
                </c:pt>
                <c:pt idx="28">
                  <c:v>0.11460258792175</c:v>
                </c:pt>
                <c:pt idx="29">
                  <c:v>0.11460258792175</c:v>
                </c:pt>
              </c:numCache>
            </c:numRef>
          </c:yVal>
          <c:smooth val="0"/>
          <c:extLst>
            <c:ext xmlns:c16="http://schemas.microsoft.com/office/drawing/2014/chart" uri="{C3380CC4-5D6E-409C-BE32-E72D297353CC}">
              <c16:uniqueId val="{00000000-5122-46FF-89B6-F41AC9B0B857}"/>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122-46FF-89B6-F41AC9B0B85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('RMS-1_dry'!$B$408,'RMS-1_dry'!$B$437)</c:f>
              <c:numCache>
                <c:formatCode>0.0</c:formatCode>
                <c:ptCount val="2"/>
                <c:pt idx="0">
                  <c:v>1</c:v>
                </c:pt>
                <c:pt idx="1">
                  <c:v>30</c:v>
                </c:pt>
              </c:numCache>
            </c:numRef>
          </c:xVal>
          <c:yVal>
            <c:numRef>
              <c:f>('RMS-1_dry'!$G$400,'RMS-1_dry'!$G$400)</c:f>
              <c:numCache>
                <c:formatCode>0.0000</c:formatCode>
                <c:ptCount val="2"/>
                <c:pt idx="0">
                  <c:v>0.05</c:v>
                </c:pt>
                <c:pt idx="1">
                  <c:v>0.05</c:v>
                </c:pt>
              </c:numCache>
            </c:numRef>
          </c:yVal>
          <c:smooth val="0"/>
          <c:extLst>
            <c:ext xmlns:c16="http://schemas.microsoft.com/office/drawing/2014/chart" uri="{C3380CC4-5D6E-409C-BE32-E72D297353CC}">
              <c16:uniqueId val="{00000002-5122-46FF-89B6-F41AC9B0B857}"/>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5122-46FF-89B6-F41AC9B0B85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('RMS-1_dry'!$B$408,'RMS-1_dry'!$B$437)</c:f>
              <c:numCache>
                <c:formatCode>0.0</c:formatCode>
                <c:ptCount val="2"/>
                <c:pt idx="0">
                  <c:v>1</c:v>
                </c:pt>
                <c:pt idx="1">
                  <c:v>30</c:v>
                </c:pt>
              </c:numCache>
            </c:numRef>
          </c:xVal>
          <c:yVal>
            <c:numRef>
              <c:f>('RMS-1_dry'!$G$399,'RMS-1_dry'!$G$399)</c:f>
              <c:numCache>
                <c:formatCode>0</c:formatCode>
                <c:ptCount val="2"/>
                <c:pt idx="0">
                  <c:v>114.60258792175</c:v>
                </c:pt>
                <c:pt idx="1">
                  <c:v>114.60258792175</c:v>
                </c:pt>
              </c:numCache>
            </c:numRef>
          </c:yVal>
          <c:smooth val="0"/>
          <c:extLst>
            <c:ext xmlns:c16="http://schemas.microsoft.com/office/drawing/2014/chart" uri="{C3380CC4-5D6E-409C-BE32-E72D297353CC}">
              <c16:uniqueId val="{00000004-5122-46FF-89B6-F41AC9B0B85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'RMS-1_dry'!$I$408:$I$437</c:f>
              <c:numCache>
                <c:formatCode>0.0000</c:formatCode>
                <c:ptCount val="30"/>
                <c:pt idx="0">
                  <c:v>6.0866707807329452E-2</c:v>
                </c:pt>
                <c:pt idx="1">
                  <c:v>7.7102074429577352E-2</c:v>
                </c:pt>
                <c:pt idx="2">
                  <c:v>8.4805915062095005E-2</c:v>
                </c:pt>
                <c:pt idx="3">
                  <c:v>7.3281988165519021E-2</c:v>
                </c:pt>
                <c:pt idx="4">
                  <c:v>7.2135962286301536E-2</c:v>
                </c:pt>
                <c:pt idx="5">
                  <c:v>8.1304169320041531E-2</c:v>
                </c:pt>
                <c:pt idx="6">
                  <c:v>2.2474840853543197E-2</c:v>
                </c:pt>
                <c:pt idx="7">
                  <c:v>7.3791333000726808E-2</c:v>
                </c:pt>
                <c:pt idx="8">
                  <c:v>9.295543242541944E-2</c:v>
                </c:pt>
                <c:pt idx="9">
                  <c:v>9.6966523002680688E-2</c:v>
                </c:pt>
                <c:pt idx="10" formatCode="0.000">
                  <c:v>0.1070260834980343</c:v>
                </c:pt>
                <c:pt idx="11">
                  <c:v>7.137194503348987E-2</c:v>
                </c:pt>
                <c:pt idx="12" formatCode="0.000">
                  <c:v>0.11307455341612664</c:v>
                </c:pt>
                <c:pt idx="13">
                  <c:v>4.240295753104751E-2</c:v>
                </c:pt>
                <c:pt idx="14">
                  <c:v>9.7857876464294322E-2</c:v>
                </c:pt>
                <c:pt idx="15">
                  <c:v>4.3485315305864025E-2</c:v>
                </c:pt>
                <c:pt idx="16">
                  <c:v>9.0727048771385418E-2</c:v>
                </c:pt>
                <c:pt idx="17" formatCode="0.000">
                  <c:v>0.16299034726648889</c:v>
                </c:pt>
                <c:pt idx="18">
                  <c:v>7.5064695088746247E-2</c:v>
                </c:pt>
                <c:pt idx="19" formatCode="0.000">
                  <c:v>0.1019326351459565</c:v>
                </c:pt>
                <c:pt idx="20" formatCode="0.000">
                  <c:v>0.12243376476306957</c:v>
                </c:pt>
                <c:pt idx="21">
                  <c:v>8.3914561600481399E-2</c:v>
                </c:pt>
                <c:pt idx="22" formatCode="0.000">
                  <c:v>0.10059560495353612</c:v>
                </c:pt>
                <c:pt idx="23">
                  <c:v>7.9473162455544602E-2</c:v>
                </c:pt>
                <c:pt idx="24">
                  <c:v>8.9581022892167919E-2</c:v>
                </c:pt>
                <c:pt idx="25" formatCode="0.000">
                  <c:v>0.10085027737114</c:v>
                </c:pt>
                <c:pt idx="26">
                  <c:v>3.508112552493569E-2</c:v>
                </c:pt>
                <c:pt idx="27">
                  <c:v>7.9839802918819161E-2</c:v>
                </c:pt>
                <c:pt idx="28" formatCode="0.000">
                  <c:v>0.10250564808556528</c:v>
                </c:pt>
                <c:pt idx="29">
                  <c:v>5.5009242202440002E-2</c:v>
                </c:pt>
              </c:numCache>
            </c:numRef>
          </c:yVal>
          <c:smooth val="0"/>
          <c:extLst>
            <c:ext xmlns:c16="http://schemas.microsoft.com/office/drawing/2014/chart" uri="{C3380CC4-5D6E-409C-BE32-E72D297353CC}">
              <c16:uniqueId val="{00000000-F3E3-414D-A93F-CFE3016B71E2}"/>
            </c:ext>
          </c:extLst>
        </c:ser>
        <c:ser>
          <c:idx val="1"/>
          <c:order val="1"/>
          <c:tx>
            <c:v>Remaining Available Content</c:v>
          </c:tx>
          <c:spPr>
            <a:ln w="19050">
              <a:solidFill>
                <a:srgbClr val="008000"/>
              </a:solidFill>
              <a:prstDash val="solid"/>
            </a:ln>
            <a:effectLst/>
          </c:spPr>
          <c:marker>
            <c:symbol val="none"/>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'RMS-1_dry'!$J$408:$J$437</c:f>
              <c:numCache>
                <c:formatCode>0.0</c:formatCode>
                <c:ptCount val="30"/>
                <c:pt idx="0">
                  <c:v>23.045541446330471</c:v>
                </c:pt>
                <c:pt idx="1">
                  <c:v>22.968439371900892</c:v>
                </c:pt>
                <c:pt idx="2">
                  <c:v>22.883633456838798</c:v>
                </c:pt>
                <c:pt idx="3">
                  <c:v>22.810351468673279</c:v>
                </c:pt>
                <c:pt idx="4">
                  <c:v>22.738215506386979</c:v>
                </c:pt>
                <c:pt idx="5">
                  <c:v>22.656911337066937</c:v>
                </c:pt>
                <c:pt idx="6">
                  <c:v>22.634436496213393</c:v>
                </c:pt>
                <c:pt idx="7">
                  <c:v>22.560645163212666</c:v>
                </c:pt>
                <c:pt idx="8">
                  <c:v>22.467689730787246</c:v>
                </c:pt>
                <c:pt idx="9">
                  <c:v>22.370723207784565</c:v>
                </c:pt>
                <c:pt idx="10">
                  <c:v>22.26369712428653</c:v>
                </c:pt>
                <c:pt idx="11">
                  <c:v>22.192325179253039</c:v>
                </c:pt>
                <c:pt idx="12">
                  <c:v>22.079250625836913</c:v>
                </c:pt>
                <c:pt idx="13">
                  <c:v>22.036847668305864</c:v>
                </c:pt>
                <c:pt idx="14">
                  <c:v>21.938989791841571</c:v>
                </c:pt>
                <c:pt idx="15">
                  <c:v>21.895504476535706</c:v>
                </c:pt>
                <c:pt idx="16">
                  <c:v>21.804777427764321</c:v>
                </c:pt>
                <c:pt idx="17">
                  <c:v>21.641787080497831</c:v>
                </c:pt>
                <c:pt idx="18">
                  <c:v>21.566722385409086</c:v>
                </c:pt>
                <c:pt idx="19">
                  <c:v>21.46478975026313</c:v>
                </c:pt>
                <c:pt idx="20">
                  <c:v>21.34235598550006</c:v>
                </c:pt>
                <c:pt idx="21">
                  <c:v>21.25844142389958</c:v>
                </c:pt>
                <c:pt idx="22">
                  <c:v>21.157845818946043</c:v>
                </c:pt>
                <c:pt idx="23">
                  <c:v>21.078372656490497</c:v>
                </c:pt>
                <c:pt idx="24">
                  <c:v>20.988791633598328</c:v>
                </c:pt>
                <c:pt idx="25">
                  <c:v>20.887941356227188</c:v>
                </c:pt>
                <c:pt idx="26">
                  <c:v>20.852860230702252</c:v>
                </c:pt>
                <c:pt idx="27">
                  <c:v>20.773020427783432</c:v>
                </c:pt>
                <c:pt idx="28">
                  <c:v>20.670514779697868</c:v>
                </c:pt>
                <c:pt idx="29">
                  <c:v>20.615505537495427</c:v>
                </c:pt>
              </c:numCache>
            </c:numRef>
          </c:yVal>
          <c:smooth val="0"/>
          <c:extLst>
            <c:ext xmlns:c16="http://schemas.microsoft.com/office/drawing/2014/chart" uri="{C3380CC4-5D6E-409C-BE32-E72D297353CC}">
              <c16:uniqueId val="{00000001-F3E3-414D-A93F-CFE3016B71E2}"/>
            </c:ext>
          </c:extLst>
        </c:ser>
        <c:ser>
          <c:idx val="2"/>
          <c:order val="2"/>
          <c:tx>
            <c:v>Mean Interval Release</c:v>
          </c:tx>
          <c:spPr>
            <a:ln w="19050">
              <a:solidFill>
                <a:srgbClr val="008000"/>
              </a:solidFill>
              <a:prstDash val="dash"/>
            </a:ln>
            <a:effectLst/>
          </c:spPr>
          <c:marker>
            <c:symbol val="none"/>
          </c:marker>
          <c:xVal>
            <c:numRef>
              <c:f>('RMS-1_dry'!$B$408,'RMS-1_dry'!$B$437)</c:f>
              <c:numCache>
                <c:formatCode>0.0</c:formatCode>
                <c:ptCount val="2"/>
                <c:pt idx="0">
                  <c:v>1</c:v>
                </c:pt>
                <c:pt idx="1">
                  <c:v>30</c:v>
                </c:pt>
              </c:numCache>
            </c:numRef>
          </c:xVal>
          <c:yVal>
            <c:numRef>
              <c:f>('RMS-1_dry'!$H$439,'RMS-1_dry'!$H$439)</c:f>
              <c:numCache>
                <c:formatCode>0.000</c:formatCode>
                <c:ptCount val="2"/>
                <c:pt idx="0">
                  <c:v>0.11460258792175003</c:v>
                </c:pt>
                <c:pt idx="1">
                  <c:v>0.11460258792175003</c:v>
                </c:pt>
              </c:numCache>
            </c:numRef>
          </c:yVal>
          <c:smooth val="0"/>
          <c:extLst>
            <c:ext xmlns:c16="http://schemas.microsoft.com/office/drawing/2014/chart" uri="{C3380CC4-5D6E-409C-BE32-E72D297353CC}">
              <c16:uniqueId val="{00000002-F3E3-414D-A93F-CFE3016B71E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'RMS-1_dry'!$B$408:$B$437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'RMS-1_dry'!$L$408:$L$437</c:f>
              <c:numCache>
                <c:formatCode>0.000</c:formatCode>
                <c:ptCount val="30"/>
                <c:pt idx="0" formatCode="0.0000">
                  <c:v>6.0866707807329452E-2</c:v>
                </c:pt>
                <c:pt idx="1">
                  <c:v>0.13796878223690681</c:v>
                </c:pt>
                <c:pt idx="2">
                  <c:v>0.22277469729900182</c:v>
                </c:pt>
                <c:pt idx="3">
                  <c:v>0.29605668546452085</c:v>
                </c:pt>
                <c:pt idx="4">
                  <c:v>0.36819264775082239</c:v>
                </c:pt>
                <c:pt idx="5">
                  <c:v>0.44949681707086392</c:v>
                </c:pt>
                <c:pt idx="6">
                  <c:v>0.4719716579244071</c:v>
                </c:pt>
                <c:pt idx="7">
                  <c:v>0.54576299092513392</c:v>
                </c:pt>
                <c:pt idx="8">
                  <c:v>0.6387184233505534</c:v>
                </c:pt>
                <c:pt idx="9">
                  <c:v>0.73568494635323411</c:v>
                </c:pt>
                <c:pt idx="10">
                  <c:v>0.84271102985126844</c:v>
                </c:pt>
                <c:pt idx="11">
                  <c:v>0.91408297488475831</c:v>
                </c:pt>
                <c:pt idx="12" formatCode="0.00">
                  <c:v>1.0271575283008849</c:v>
                </c:pt>
                <c:pt idx="13" formatCode="0.00">
                  <c:v>1.0695604858319325</c:v>
                </c:pt>
                <c:pt idx="14" formatCode="0.00">
                  <c:v>1.1674183622962269</c:v>
                </c:pt>
                <c:pt idx="15" formatCode="0.00">
                  <c:v>1.2109036776020909</c:v>
                </c:pt>
                <c:pt idx="16" formatCode="0.00">
                  <c:v>1.3016307263734763</c:v>
                </c:pt>
                <c:pt idx="17" formatCode="0.00">
                  <c:v>1.4646210736399652</c:v>
                </c:pt>
                <c:pt idx="18" formatCode="0.00">
                  <c:v>1.5396857687287113</c:v>
                </c:pt>
                <c:pt idx="19" formatCode="0.00">
                  <c:v>1.6416184038746677</c:v>
                </c:pt>
                <c:pt idx="20" formatCode="0.00">
                  <c:v>1.7640521686377373</c:v>
                </c:pt>
                <c:pt idx="21" formatCode="0.00">
                  <c:v>1.8479667302382188</c:v>
                </c:pt>
                <c:pt idx="22" formatCode="0.00">
                  <c:v>1.9485623351917549</c:v>
                </c:pt>
                <c:pt idx="23" formatCode="0.00">
                  <c:v>2.0280354976472994</c:v>
                </c:pt>
                <c:pt idx="24" formatCode="0.00">
                  <c:v>2.1176165205394675</c:v>
                </c:pt>
                <c:pt idx="25" formatCode="0.00">
                  <c:v>2.2184667979106076</c:v>
                </c:pt>
                <c:pt idx="26" formatCode="0.00">
                  <c:v>2.2535479234355433</c:v>
                </c:pt>
                <c:pt idx="27" formatCode="0.00">
                  <c:v>2.3333877263543625</c:v>
                </c:pt>
                <c:pt idx="28" formatCode="0.00">
                  <c:v>2.435893374439928</c:v>
                </c:pt>
                <c:pt idx="29" formatCode="0.00">
                  <c:v>2.490902616642368</c:v>
                </c:pt>
              </c:numCache>
            </c:numRef>
          </c:yVal>
          <c:smooth val="0"/>
          <c:extLst>
            <c:ext xmlns:c16="http://schemas.microsoft.com/office/drawing/2014/chart" uri="{C3380CC4-5D6E-409C-BE32-E72D297353CC}">
              <c16:uniqueId val="{00000000-703C-407B-9F51-C8AAE276C0EC}"/>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703C-407B-9F51-C8AAE276C0EC}"/>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('RMS-1_dry'!$B$408,'RMS-1_dry'!$B$437)</c:f>
              <c:numCache>
                <c:formatCode>0.0</c:formatCode>
                <c:ptCount val="2"/>
                <c:pt idx="0">
                  <c:v>1</c:v>
                </c:pt>
                <c:pt idx="1">
                  <c:v>30</c:v>
                </c:pt>
              </c:numCache>
            </c:numRef>
          </c:xVal>
          <c:yVal>
            <c:numRef>
              <c:f>('RMS-1_dry'!$G$403,'RMS-1_dry'!$G$403)</c:f>
              <c:numCache>
                <c:formatCode>0.0</c:formatCode>
                <c:ptCount val="2"/>
                <c:pt idx="0">
                  <c:v>23.106408154137799</c:v>
                </c:pt>
                <c:pt idx="1">
                  <c:v>23.106408154137799</c:v>
                </c:pt>
              </c:numCache>
            </c:numRef>
          </c:yVal>
          <c:smooth val="0"/>
          <c:extLst>
            <c:ext xmlns:c16="http://schemas.microsoft.com/office/drawing/2014/chart" uri="{C3380CC4-5D6E-409C-BE32-E72D297353CC}">
              <c16:uniqueId val="{00000002-703C-407B-9F51-C8AAE276C0E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'RMS-1_dry'!$H$453:$H$482</c:f>
              <c:numCache>
                <c:formatCode>0.00</c:formatCode>
                <c:ptCount val="30"/>
                <c:pt idx="0">
                  <c:v>7.34</c:v>
                </c:pt>
                <c:pt idx="1">
                  <c:v>7.34</c:v>
                </c:pt>
                <c:pt idx="2">
                  <c:v>7.34</c:v>
                </c:pt>
                <c:pt idx="3">
                  <c:v>7.34</c:v>
                </c:pt>
                <c:pt idx="4">
                  <c:v>7.34</c:v>
                </c:pt>
                <c:pt idx="5">
                  <c:v>7.34</c:v>
                </c:pt>
                <c:pt idx="6">
                  <c:v>7.34</c:v>
                </c:pt>
                <c:pt idx="7">
                  <c:v>7.34</c:v>
                </c:pt>
                <c:pt idx="8">
                  <c:v>7.34</c:v>
                </c:pt>
                <c:pt idx="9">
                  <c:v>7.34</c:v>
                </c:pt>
                <c:pt idx="10">
                  <c:v>7.34</c:v>
                </c:pt>
                <c:pt idx="11">
                  <c:v>7.34</c:v>
                </c:pt>
                <c:pt idx="12">
                  <c:v>7.34</c:v>
                </c:pt>
                <c:pt idx="13">
                  <c:v>7.34</c:v>
                </c:pt>
                <c:pt idx="14">
                  <c:v>7.34</c:v>
                </c:pt>
                <c:pt idx="15">
                  <c:v>7.34</c:v>
                </c:pt>
                <c:pt idx="16">
                  <c:v>7.34</c:v>
                </c:pt>
                <c:pt idx="17">
                  <c:v>7.34</c:v>
                </c:pt>
                <c:pt idx="18">
                  <c:v>7.34</c:v>
                </c:pt>
                <c:pt idx="19">
                  <c:v>7.34</c:v>
                </c:pt>
                <c:pt idx="20">
                  <c:v>7.34</c:v>
                </c:pt>
                <c:pt idx="21">
                  <c:v>7.34</c:v>
                </c:pt>
                <c:pt idx="22">
                  <c:v>7.34</c:v>
                </c:pt>
                <c:pt idx="23">
                  <c:v>7.34</c:v>
                </c:pt>
                <c:pt idx="24">
                  <c:v>7.34</c:v>
                </c:pt>
                <c:pt idx="25">
                  <c:v>7.34</c:v>
                </c:pt>
                <c:pt idx="26">
                  <c:v>7.34</c:v>
                </c:pt>
                <c:pt idx="27">
                  <c:v>7.34</c:v>
                </c:pt>
                <c:pt idx="28">
                  <c:v>7.34</c:v>
                </c:pt>
                <c:pt idx="29">
                  <c:v>7.34</c:v>
                </c:pt>
              </c:numCache>
            </c:numRef>
          </c:yVal>
          <c:smooth val="0"/>
          <c:extLst>
            <c:ext xmlns:c16="http://schemas.microsoft.com/office/drawing/2014/chart" uri="{C3380CC4-5D6E-409C-BE32-E72D297353CC}">
              <c16:uniqueId val="{00000000-FF09-4D79-9706-8C668D3FAAB9}"/>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F09-4D79-9706-8C668D3FAAB9}"/>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('RMS-1_dry'!$B$453,'RMS-1_dry'!$B$482)</c:f>
              <c:numCache>
                <c:formatCode>0.0</c:formatCode>
                <c:ptCount val="2"/>
                <c:pt idx="0">
                  <c:v>1</c:v>
                </c:pt>
                <c:pt idx="1">
                  <c:v>30</c:v>
                </c:pt>
              </c:numCache>
            </c:numRef>
          </c:xVal>
          <c:yVal>
            <c:numRef>
              <c:f>('RMS-1_dry'!$G$445,'RMS-1_dry'!$G$445)</c:f>
              <c:numCache>
                <c:formatCode>0.0</c:formatCode>
                <c:ptCount val="2"/>
                <c:pt idx="0">
                  <c:v>12</c:v>
                </c:pt>
                <c:pt idx="1">
                  <c:v>12</c:v>
                </c:pt>
              </c:numCache>
            </c:numRef>
          </c:yVal>
          <c:smooth val="0"/>
          <c:extLst>
            <c:ext xmlns:c16="http://schemas.microsoft.com/office/drawing/2014/chart" uri="{C3380CC4-5D6E-409C-BE32-E72D297353CC}">
              <c16:uniqueId val="{00000002-FF09-4D79-9706-8C668D3FAAB9}"/>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FF09-4D79-9706-8C668D3FAAB9}"/>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('RMS-1_dry'!$B$453,'RMS-1_dry'!$B$482)</c:f>
              <c:numCache>
                <c:formatCode>0.0</c:formatCode>
                <c:ptCount val="2"/>
                <c:pt idx="0">
                  <c:v>1</c:v>
                </c:pt>
                <c:pt idx="1">
                  <c:v>30</c:v>
                </c:pt>
              </c:numCache>
            </c:numRef>
          </c:xVal>
          <c:yVal>
            <c:numRef>
              <c:f>('RMS-1_dry'!$G$444,'RMS-1_dry'!$G$444)</c:f>
              <c:numCache>
                <c:formatCode>0.00E+00</c:formatCode>
                <c:ptCount val="2"/>
                <c:pt idx="0">
                  <c:v>7340</c:v>
                </c:pt>
                <c:pt idx="1">
                  <c:v>7340</c:v>
                </c:pt>
              </c:numCache>
            </c:numRef>
          </c:yVal>
          <c:smooth val="0"/>
          <c:extLst>
            <c:ext xmlns:c16="http://schemas.microsoft.com/office/drawing/2014/chart" uri="{C3380CC4-5D6E-409C-BE32-E72D297353CC}">
              <c16:uniqueId val="{00000004-FF09-4D79-9706-8C668D3FAAB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'RMS-1_dry'!$I$453:$I$482</c:f>
              <c:numCache>
                <c:formatCode>0.00</c:formatCode>
                <c:ptCount val="30"/>
                <c:pt idx="0">
                  <c:v>3.8983555555555562</c:v>
                </c:pt>
                <c:pt idx="1">
                  <c:v>4.9381888888888881</c:v>
                </c:pt>
                <c:pt idx="2">
                  <c:v>5.4315999999999995</c:v>
                </c:pt>
                <c:pt idx="3">
                  <c:v>4.6935222222222217</c:v>
                </c:pt>
                <c:pt idx="4">
                  <c:v>4.6201222222222222</c:v>
                </c:pt>
                <c:pt idx="5">
                  <c:v>5.2073222222222224</c:v>
                </c:pt>
                <c:pt idx="6">
                  <c:v>1.4394555555555557</c:v>
                </c:pt>
                <c:pt idx="7">
                  <c:v>4.7261444444444445</c:v>
                </c:pt>
                <c:pt idx="8">
                  <c:v>5.953555555555555</c:v>
                </c:pt>
                <c:pt idx="9">
                  <c:v>6.210455555555555</c:v>
                </c:pt>
                <c:pt idx="10">
                  <c:v>6.8547444444444441</c:v>
                </c:pt>
                <c:pt idx="11">
                  <c:v>4.5711888888888899</c:v>
                </c:pt>
                <c:pt idx="12">
                  <c:v>7.2421333333333315</c:v>
                </c:pt>
                <c:pt idx="13">
                  <c:v>2.7158000000000002</c:v>
                </c:pt>
                <c:pt idx="14">
                  <c:v>6.2675444444444457</c:v>
                </c:pt>
                <c:pt idx="15">
                  <c:v>2.7851222222222218</c:v>
                </c:pt>
                <c:pt idx="16">
                  <c:v>5.8108333333333331</c:v>
                </c:pt>
                <c:pt idx="17" formatCode="0.0">
                  <c:v>10.439111111111112</c:v>
                </c:pt>
                <c:pt idx="18">
                  <c:v>4.8076999999999996</c:v>
                </c:pt>
                <c:pt idx="19">
                  <c:v>6.5285222222222208</c:v>
                </c:pt>
                <c:pt idx="20">
                  <c:v>7.8415666666666652</c:v>
                </c:pt>
                <c:pt idx="21">
                  <c:v>5.3745111111111115</c:v>
                </c:pt>
                <c:pt idx="22">
                  <c:v>6.4428888888888887</c:v>
                </c:pt>
                <c:pt idx="23">
                  <c:v>5.0900509578544053</c:v>
                </c:pt>
                <c:pt idx="24">
                  <c:v>5.7374333333333327</c:v>
                </c:pt>
                <c:pt idx="25">
                  <c:v>6.4592000000000001</c:v>
                </c:pt>
                <c:pt idx="26">
                  <c:v>2.2468555555555549</c:v>
                </c:pt>
                <c:pt idx="27">
                  <c:v>5.1135333333333328</c:v>
                </c:pt>
                <c:pt idx="28">
                  <c:v>6.5652222222222223</c:v>
                </c:pt>
                <c:pt idx="29">
                  <c:v>3.5232000000000001</c:v>
                </c:pt>
              </c:numCache>
            </c:numRef>
          </c:yVal>
          <c:smooth val="0"/>
          <c:extLst>
            <c:ext xmlns:c16="http://schemas.microsoft.com/office/drawing/2014/chart" uri="{C3380CC4-5D6E-409C-BE32-E72D297353CC}">
              <c16:uniqueId val="{00000000-570A-4E4C-9651-CC0721EC8E74}"/>
            </c:ext>
          </c:extLst>
        </c:ser>
        <c:ser>
          <c:idx val="1"/>
          <c:order val="1"/>
          <c:tx>
            <c:v>Remaining Available Content</c:v>
          </c:tx>
          <c:spPr>
            <a:ln w="19050">
              <a:solidFill>
                <a:srgbClr val="008000"/>
              </a:solidFill>
              <a:prstDash val="solid"/>
            </a:ln>
            <a:effectLst/>
          </c:spPr>
          <c:marker>
            <c:symbol val="none"/>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'RMS-1_dry'!$J$453:$J$482</c:f>
              <c:numCache>
                <c:formatCode>0</c:formatCode>
                <c:ptCount val="30"/>
                <c:pt idx="0">
                  <c:v>181.10164444444445</c:v>
                </c:pt>
                <c:pt idx="1">
                  <c:v>176.16345555555557</c:v>
                </c:pt>
                <c:pt idx="2">
                  <c:v>170.73185555555557</c:v>
                </c:pt>
                <c:pt idx="3">
                  <c:v>166.03833333333336</c:v>
                </c:pt>
                <c:pt idx="4">
                  <c:v>161.41821111111113</c:v>
                </c:pt>
                <c:pt idx="5">
                  <c:v>156.21088888888892</c:v>
                </c:pt>
                <c:pt idx="6">
                  <c:v>154.77143333333336</c:v>
                </c:pt>
                <c:pt idx="7">
                  <c:v>150.0452888888889</c:v>
                </c:pt>
                <c:pt idx="8">
                  <c:v>144.09173333333334</c:v>
                </c:pt>
                <c:pt idx="9">
                  <c:v>137.88127777777777</c:v>
                </c:pt>
                <c:pt idx="10">
                  <c:v>131.02653333333333</c:v>
                </c:pt>
                <c:pt idx="11">
                  <c:v>126.45534444444445</c:v>
                </c:pt>
                <c:pt idx="12">
                  <c:v>119.21321111111112</c:v>
                </c:pt>
                <c:pt idx="13">
                  <c:v>116.49741111111112</c:v>
                </c:pt>
                <c:pt idx="14">
                  <c:v>110.22986666666668</c:v>
                </c:pt>
                <c:pt idx="15">
                  <c:v>107.44474444444445</c:v>
                </c:pt>
                <c:pt idx="16">
                  <c:v>101.63391111111112</c:v>
                </c:pt>
                <c:pt idx="17" formatCode="0.0">
                  <c:v>91.194800000000001</c:v>
                </c:pt>
                <c:pt idx="18" formatCode="0.0">
                  <c:v>86.387100000000004</c:v>
                </c:pt>
                <c:pt idx="19" formatCode="0.0">
                  <c:v>79.858577777777782</c:v>
                </c:pt>
                <c:pt idx="20" formatCode="0.0">
                  <c:v>72.017011111111117</c:v>
                </c:pt>
                <c:pt idx="21" formatCode="0.0">
                  <c:v>66.642500000000013</c:v>
                </c:pt>
                <c:pt idx="22" formatCode="0.0">
                  <c:v>60.199611111111125</c:v>
                </c:pt>
                <c:pt idx="23" formatCode="0.0">
                  <c:v>55.109560153256723</c:v>
                </c:pt>
                <c:pt idx="24" formatCode="0.0">
                  <c:v>49.372126819923388</c:v>
                </c:pt>
                <c:pt idx="25" formatCode="0.0">
                  <c:v>42.912926819923385</c:v>
                </c:pt>
                <c:pt idx="26" formatCode="0.0">
                  <c:v>40.666071264367829</c:v>
                </c:pt>
                <c:pt idx="27" formatCode="0.0">
                  <c:v>35.552537931034493</c:v>
                </c:pt>
                <c:pt idx="28" formatCode="0.0">
                  <c:v>28.987315708812272</c:v>
                </c:pt>
                <c:pt idx="29" formatCode="0.0">
                  <c:v>25.464115708812272</c:v>
                </c:pt>
              </c:numCache>
            </c:numRef>
          </c:yVal>
          <c:smooth val="0"/>
          <c:extLst>
            <c:ext xmlns:c16="http://schemas.microsoft.com/office/drawing/2014/chart" uri="{C3380CC4-5D6E-409C-BE32-E72D297353CC}">
              <c16:uniqueId val="{00000001-570A-4E4C-9651-CC0721EC8E74}"/>
            </c:ext>
          </c:extLst>
        </c:ser>
        <c:ser>
          <c:idx val="2"/>
          <c:order val="2"/>
          <c:tx>
            <c:v>Mean Interval Release</c:v>
          </c:tx>
          <c:spPr>
            <a:ln w="19050">
              <a:solidFill>
                <a:srgbClr val="008000"/>
              </a:solidFill>
              <a:prstDash val="dash"/>
            </a:ln>
            <a:effectLst/>
          </c:spPr>
          <c:marker>
            <c:symbol val="none"/>
          </c:marker>
          <c:xVal>
            <c:numRef>
              <c:f>('RMS-1_dry'!$B$453,'RMS-1_dry'!$B$482)</c:f>
              <c:numCache>
                <c:formatCode>0.0</c:formatCode>
                <c:ptCount val="2"/>
                <c:pt idx="0">
                  <c:v>1</c:v>
                </c:pt>
                <c:pt idx="1">
                  <c:v>30</c:v>
                </c:pt>
              </c:numCache>
            </c:numRef>
          </c:xVal>
          <c:yVal>
            <c:numRef>
              <c:f>('RMS-1_dry'!$H$484,'RMS-1_dry'!$H$484)</c:f>
              <c:numCache>
                <c:formatCode>0.00</c:formatCode>
                <c:ptCount val="2"/>
                <c:pt idx="0">
                  <c:v>7.3400000000000025</c:v>
                </c:pt>
                <c:pt idx="1">
                  <c:v>7.3400000000000025</c:v>
                </c:pt>
              </c:numCache>
            </c:numRef>
          </c:yVal>
          <c:smooth val="0"/>
          <c:extLst>
            <c:ext xmlns:c16="http://schemas.microsoft.com/office/drawing/2014/chart" uri="{C3380CC4-5D6E-409C-BE32-E72D297353CC}">
              <c16:uniqueId val="{00000002-570A-4E4C-9651-CC0721EC8E7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'RMS-1_dry'!$B$453:$B$482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'RMS-1_dry'!$L$453:$L$482</c:f>
              <c:numCache>
                <c:formatCode>0.00</c:formatCode>
                <c:ptCount val="30"/>
                <c:pt idx="0">
                  <c:v>3.8983555555555562</c:v>
                </c:pt>
                <c:pt idx="1">
                  <c:v>8.8365444444444439</c:v>
                </c:pt>
                <c:pt idx="2" formatCode="0.0">
                  <c:v>14.268144444444443</c:v>
                </c:pt>
                <c:pt idx="3" formatCode="0.0">
                  <c:v>18.961666666666666</c:v>
                </c:pt>
                <c:pt idx="4" formatCode="0.0">
                  <c:v>23.581788888888887</c:v>
                </c:pt>
                <c:pt idx="5" formatCode="0.0">
                  <c:v>28.789111111111112</c:v>
                </c:pt>
                <c:pt idx="6" formatCode="0.0">
                  <c:v>30.228566666666666</c:v>
                </c:pt>
                <c:pt idx="7" formatCode="0.0">
                  <c:v>34.954711111111109</c:v>
                </c:pt>
                <c:pt idx="8" formatCode="0.0">
                  <c:v>40.908266666666663</c:v>
                </c:pt>
                <c:pt idx="9" formatCode="0.0">
                  <c:v>47.118722222222218</c:v>
                </c:pt>
                <c:pt idx="10" formatCode="0.0">
                  <c:v>53.97346666666666</c:v>
                </c:pt>
                <c:pt idx="11" formatCode="0.0">
                  <c:v>58.544655555555551</c:v>
                </c:pt>
                <c:pt idx="12" formatCode="0.0">
                  <c:v>65.786788888888879</c:v>
                </c:pt>
                <c:pt idx="13" formatCode="0.0">
                  <c:v>68.50258888888888</c:v>
                </c:pt>
                <c:pt idx="14" formatCode="0.0">
                  <c:v>74.77013333333332</c:v>
                </c:pt>
                <c:pt idx="15" formatCode="0.0">
                  <c:v>77.555255555555547</c:v>
                </c:pt>
                <c:pt idx="16" formatCode="0.0">
                  <c:v>83.366088888888882</c:v>
                </c:pt>
                <c:pt idx="17" formatCode="0.0">
                  <c:v>93.805199999999999</c:v>
                </c:pt>
                <c:pt idx="18" formatCode="0.0">
                  <c:v>98.612899999999996</c:v>
                </c:pt>
                <c:pt idx="19" formatCode="0">
                  <c:v>105.14142222222222</c:v>
                </c:pt>
                <c:pt idx="20" formatCode="0">
                  <c:v>112.98298888888888</c:v>
                </c:pt>
                <c:pt idx="21" formatCode="0">
                  <c:v>118.35749999999999</c:v>
                </c:pt>
                <c:pt idx="22" formatCode="0">
                  <c:v>124.80038888888888</c:v>
                </c:pt>
                <c:pt idx="23" formatCode="0">
                  <c:v>129.89043984674328</c:v>
                </c:pt>
                <c:pt idx="24" formatCode="0">
                  <c:v>135.62787318007662</c:v>
                </c:pt>
                <c:pt idx="25" formatCode="0">
                  <c:v>142.08707318007663</c:v>
                </c:pt>
                <c:pt idx="26" formatCode="0">
                  <c:v>144.33392873563218</c:v>
                </c:pt>
                <c:pt idx="27" formatCode="0">
                  <c:v>149.44746206896551</c:v>
                </c:pt>
                <c:pt idx="28" formatCode="0">
                  <c:v>156.01268429118772</c:v>
                </c:pt>
                <c:pt idx="29" formatCode="0">
                  <c:v>159.53588429118773</c:v>
                </c:pt>
              </c:numCache>
            </c:numRef>
          </c:yVal>
          <c:smooth val="0"/>
          <c:extLst>
            <c:ext xmlns:c16="http://schemas.microsoft.com/office/drawing/2014/chart" uri="{C3380CC4-5D6E-409C-BE32-E72D297353CC}">
              <c16:uniqueId val="{00000000-CEAA-489E-8E15-BED3F37F5AEF}"/>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EAA-489E-8E15-BED3F37F5AEF}"/>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('RMS-1_dry'!$B$453,'RMS-1_dry'!$B$482)</c:f>
              <c:numCache>
                <c:formatCode>0.0</c:formatCode>
                <c:ptCount val="2"/>
                <c:pt idx="0">
                  <c:v>1</c:v>
                </c:pt>
                <c:pt idx="1">
                  <c:v>30</c:v>
                </c:pt>
              </c:numCache>
            </c:numRef>
          </c:xVal>
          <c:yVal>
            <c:numRef>
              <c:f>('RMS-1_dry'!$G$448,'RMS-1_dry'!$G$448)</c:f>
              <c:numCache>
                <c:formatCode>0</c:formatCode>
                <c:ptCount val="2"/>
                <c:pt idx="0">
                  <c:v>185</c:v>
                </c:pt>
                <c:pt idx="1">
                  <c:v>185</c:v>
                </c:pt>
              </c:numCache>
            </c:numRef>
          </c:yVal>
          <c:smooth val="0"/>
          <c:extLst>
            <c:ext xmlns:c16="http://schemas.microsoft.com/office/drawing/2014/chart" uri="{C3380CC4-5D6E-409C-BE32-E72D297353CC}">
              <c16:uniqueId val="{00000002-CEAA-489E-8E15-BED3F37F5AE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'RMS-1_dry'!$B$498:$B$527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'RMS-1_dry'!$H$498:$H$527</c:f>
              <c:numCache>
                <c:formatCode>0.00E+00</c:formatCode>
                <c:ptCount val="30"/>
                <c:pt idx="0">
                  <c:v>1.9000000000000001E-5</c:v>
                </c:pt>
                <c:pt idx="1">
                  <c:v>1.9000000000000001E-5</c:v>
                </c:pt>
                <c:pt idx="2">
                  <c:v>1.9000000000000001E-5</c:v>
                </c:pt>
                <c:pt idx="3">
                  <c:v>1.9000000000000001E-5</c:v>
                </c:pt>
                <c:pt idx="4">
                  <c:v>1.9000000000000001E-5</c:v>
                </c:pt>
                <c:pt idx="5">
                  <c:v>1.9000000000000001E-5</c:v>
                </c:pt>
                <c:pt idx="6">
                  <c:v>1.9000000000000001E-5</c:v>
                </c:pt>
                <c:pt idx="7">
                  <c:v>1.9000000000000001E-5</c:v>
                </c:pt>
                <c:pt idx="8">
                  <c:v>1.9000000000000001E-5</c:v>
                </c:pt>
                <c:pt idx="9">
                  <c:v>1.9000000000000001E-5</c:v>
                </c:pt>
                <c:pt idx="10">
                  <c:v>1.9000000000000001E-5</c:v>
                </c:pt>
                <c:pt idx="11">
                  <c:v>1.9000000000000001E-5</c:v>
                </c:pt>
                <c:pt idx="12">
                  <c:v>1.9000000000000001E-5</c:v>
                </c:pt>
                <c:pt idx="13">
                  <c:v>1.9000000000000001E-5</c:v>
                </c:pt>
                <c:pt idx="14">
                  <c:v>1.9000000000000001E-5</c:v>
                </c:pt>
                <c:pt idx="15">
                  <c:v>1.9000000000000001E-5</c:v>
                </c:pt>
                <c:pt idx="16">
                  <c:v>1.9000000000000001E-5</c:v>
                </c:pt>
                <c:pt idx="17">
                  <c:v>1.9000000000000001E-5</c:v>
                </c:pt>
                <c:pt idx="18">
                  <c:v>1.9000000000000001E-5</c:v>
                </c:pt>
                <c:pt idx="19">
                  <c:v>1.9000000000000001E-5</c:v>
                </c:pt>
                <c:pt idx="20">
                  <c:v>1.9000000000000001E-5</c:v>
                </c:pt>
                <c:pt idx="21">
                  <c:v>1.9000000000000001E-5</c:v>
                </c:pt>
                <c:pt idx="22">
                  <c:v>1.9000000000000001E-5</c:v>
                </c:pt>
                <c:pt idx="23">
                  <c:v>1.9000000000000001E-5</c:v>
                </c:pt>
                <c:pt idx="24">
                  <c:v>1.9000000000000001E-5</c:v>
                </c:pt>
                <c:pt idx="25">
                  <c:v>1.9000000000000001E-5</c:v>
                </c:pt>
                <c:pt idx="26">
                  <c:v>1.9000000000000001E-5</c:v>
                </c:pt>
                <c:pt idx="27">
                  <c:v>1.9000000000000001E-5</c:v>
                </c:pt>
                <c:pt idx="28">
                  <c:v>1.9000000000000001E-5</c:v>
                </c:pt>
                <c:pt idx="29">
                  <c:v>1.9000000000000001E-5</c:v>
                </c:pt>
              </c:numCache>
            </c:numRef>
          </c:yVal>
          <c:smooth val="0"/>
          <c:extLst>
            <c:ext xmlns:c16="http://schemas.microsoft.com/office/drawing/2014/chart" uri="{C3380CC4-5D6E-409C-BE32-E72D297353CC}">
              <c16:uniqueId val="{00000000-6905-4B8C-A8FB-D3A0C4E818DE}"/>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6905-4B8C-A8FB-D3A0C4E818DE}"/>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('RMS-1_dry'!$B$498,'RMS-1_dry'!$B$527)</c:f>
              <c:numCache>
                <c:formatCode>0.0</c:formatCode>
                <c:ptCount val="2"/>
                <c:pt idx="0">
                  <c:v>1</c:v>
                </c:pt>
                <c:pt idx="1">
                  <c:v>30</c:v>
                </c:pt>
              </c:numCache>
            </c:numRef>
          </c:xVal>
          <c:yVal>
            <c:numRef>
              <c:f>('RMS-1_dry'!$G$490,'RMS-1_dry'!$G$490)</c:f>
              <c:numCache>
                <c:formatCode>0.00000</c:formatCode>
                <c:ptCount val="2"/>
                <c:pt idx="0">
                  <c:v>2E-3</c:v>
                </c:pt>
                <c:pt idx="1">
                  <c:v>2E-3</c:v>
                </c:pt>
              </c:numCache>
            </c:numRef>
          </c:yVal>
          <c:smooth val="0"/>
          <c:extLst>
            <c:ext xmlns:c16="http://schemas.microsoft.com/office/drawing/2014/chart" uri="{C3380CC4-5D6E-409C-BE32-E72D297353CC}">
              <c16:uniqueId val="{00000002-6905-4B8C-A8FB-D3A0C4E818DE}"/>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6905-4B8C-A8FB-D3A0C4E818DE}"/>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('RMS-1_dry'!$B$498,'RMS-1_dry'!$B$527)</c:f>
              <c:numCache>
                <c:formatCode>0.0</c:formatCode>
                <c:ptCount val="2"/>
                <c:pt idx="0">
                  <c:v>1</c:v>
                </c:pt>
                <c:pt idx="1">
                  <c:v>30</c:v>
                </c:pt>
              </c:numCache>
            </c:numRef>
          </c:xVal>
          <c:yVal>
            <c:numRef>
              <c:f>('RMS-1_dry'!$G$489,'RMS-1_dry'!$G$489)</c:f>
              <c:numCache>
                <c:formatCode>0.00000</c:formatCode>
                <c:ptCount val="2"/>
                <c:pt idx="0">
                  <c:v>1.9E-3</c:v>
                </c:pt>
                <c:pt idx="1">
                  <c:v>1.9E-3</c:v>
                </c:pt>
              </c:numCache>
            </c:numRef>
          </c:yVal>
          <c:smooth val="0"/>
          <c:extLst>
            <c:ext xmlns:c16="http://schemas.microsoft.com/office/drawing/2014/chart" uri="{C3380CC4-5D6E-409C-BE32-E72D297353CC}">
              <c16:uniqueId val="{00000004-6905-4B8C-A8FB-D3A0C4E818D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0.01"/>
          <c:min val="1.0000000000000001E-5"/>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'RMS-1_dry'!$B$498:$B$527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'RMS-1_dry'!$I$498:$I$527</c:f>
              <c:numCache>
                <c:formatCode>0.00E+00</c:formatCode>
                <c:ptCount val="30"/>
                <c:pt idx="0">
                  <c:v>1.0091111111111113E-5</c:v>
                </c:pt>
                <c:pt idx="1">
                  <c:v>1.2782777777777776E-5</c:v>
                </c:pt>
                <c:pt idx="2">
                  <c:v>1.4060000000000001E-5</c:v>
                </c:pt>
                <c:pt idx="3">
                  <c:v>1.2149444444444443E-5</c:v>
                </c:pt>
                <c:pt idx="4">
                  <c:v>1.1959444444444445E-5</c:v>
                </c:pt>
                <c:pt idx="5">
                  <c:v>1.3479444444444446E-5</c:v>
                </c:pt>
                <c:pt idx="6">
                  <c:v>3.7261111111111116E-6</c:v>
                </c:pt>
                <c:pt idx="7">
                  <c:v>1.2233888888888891E-5</c:v>
                </c:pt>
                <c:pt idx="8">
                  <c:v>1.5411111111111111E-5</c:v>
                </c:pt>
                <c:pt idx="9">
                  <c:v>1.6076111111111109E-5</c:v>
                </c:pt>
                <c:pt idx="10">
                  <c:v>1.7743888888888889E-5</c:v>
                </c:pt>
                <c:pt idx="11">
                  <c:v>1.183277777777778E-5</c:v>
                </c:pt>
                <c:pt idx="12">
                  <c:v>1.8746666666666664E-5</c:v>
                </c:pt>
                <c:pt idx="13">
                  <c:v>7.0300000000000013E-6</c:v>
                </c:pt>
                <c:pt idx="14">
                  <c:v>1.6223888888888893E-5</c:v>
                </c:pt>
                <c:pt idx="15">
                  <c:v>7.2094444444444439E-6</c:v>
                </c:pt>
                <c:pt idx="16">
                  <c:v>1.5041666666666667E-5</c:v>
                </c:pt>
                <c:pt idx="17">
                  <c:v>2.7022222222222225E-5</c:v>
                </c:pt>
                <c:pt idx="18">
                  <c:v>1.2444999999999999E-5</c:v>
                </c:pt>
                <c:pt idx="19">
                  <c:v>1.6899444444444442E-5</c:v>
                </c:pt>
                <c:pt idx="20">
                  <c:v>2.0298333333333332E-5</c:v>
                </c:pt>
                <c:pt idx="21">
                  <c:v>1.3912222222222225E-5</c:v>
                </c:pt>
                <c:pt idx="22">
                  <c:v>1.6677777777777777E-5</c:v>
                </c:pt>
                <c:pt idx="23">
                  <c:v>1.3175881226053639E-5</c:v>
                </c:pt>
                <c:pt idx="24">
                  <c:v>1.4851666666666667E-5</c:v>
                </c:pt>
                <c:pt idx="25">
                  <c:v>1.6720000000000003E-5</c:v>
                </c:pt>
                <c:pt idx="26">
                  <c:v>5.8161111111111107E-6</c:v>
                </c:pt>
                <c:pt idx="27">
                  <c:v>1.3236666666666666E-5</c:v>
                </c:pt>
                <c:pt idx="28">
                  <c:v>1.6994444444444447E-5</c:v>
                </c:pt>
                <c:pt idx="29">
                  <c:v>9.1200000000000008E-6</c:v>
                </c:pt>
              </c:numCache>
            </c:numRef>
          </c:yVal>
          <c:smooth val="0"/>
          <c:extLst>
            <c:ext xmlns:c16="http://schemas.microsoft.com/office/drawing/2014/chart" uri="{C3380CC4-5D6E-409C-BE32-E72D297353CC}">
              <c16:uniqueId val="{00000000-5973-46B8-B682-ECB126AD605A}"/>
            </c:ext>
          </c:extLst>
        </c:ser>
        <c:ser>
          <c:idx val="1"/>
          <c:order val="1"/>
          <c:tx>
            <c:v>Remaining Available Content</c:v>
          </c:tx>
          <c:spPr>
            <a:ln w="19050">
              <a:solidFill>
                <a:srgbClr val="008000"/>
              </a:solidFill>
              <a:prstDash val="solid"/>
            </a:ln>
            <a:effectLst/>
          </c:spPr>
          <c:marker>
            <c:symbol val="none"/>
          </c:marker>
          <c:xVal>
            <c:numRef>
              <c:f>'RMS-1_dry'!$B$498:$B$527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'RMS-1_dry'!$J$498:$J$527</c:f>
              <c:numCache>
                <c:formatCode>0.00</c:formatCode>
                <c:ptCount val="30"/>
                <c:pt idx="0">
                  <c:v>4.650314988224399</c:v>
                </c:pt>
                <c:pt idx="1">
                  <c:v>4.6503022054466214</c:v>
                </c:pt>
                <c:pt idx="2">
                  <c:v>4.6502881454466216</c:v>
                </c:pt>
                <c:pt idx="3">
                  <c:v>4.6502759960021773</c:v>
                </c:pt>
                <c:pt idx="4">
                  <c:v>4.6502640365577328</c:v>
                </c:pt>
                <c:pt idx="5">
                  <c:v>4.6502505571132886</c:v>
                </c:pt>
                <c:pt idx="6">
                  <c:v>4.6502468310021774</c:v>
                </c:pt>
                <c:pt idx="7">
                  <c:v>4.6502345971132888</c:v>
                </c:pt>
                <c:pt idx="8">
                  <c:v>4.650219186002178</c:v>
                </c:pt>
                <c:pt idx="9">
                  <c:v>4.6502031098910672</c:v>
                </c:pt>
                <c:pt idx="10">
                  <c:v>4.6501853660021784</c:v>
                </c:pt>
                <c:pt idx="11">
                  <c:v>4.6501735332244003</c:v>
                </c:pt>
                <c:pt idx="12">
                  <c:v>4.6501547865577333</c:v>
                </c:pt>
                <c:pt idx="13">
                  <c:v>4.6501477565577334</c:v>
                </c:pt>
                <c:pt idx="14">
                  <c:v>4.6501315326688442</c:v>
                </c:pt>
                <c:pt idx="15">
                  <c:v>4.6501243232244001</c:v>
                </c:pt>
                <c:pt idx="16">
                  <c:v>4.6501092815577332</c:v>
                </c:pt>
                <c:pt idx="17">
                  <c:v>4.6500822593355107</c:v>
                </c:pt>
                <c:pt idx="18">
                  <c:v>4.6500698143355104</c:v>
                </c:pt>
                <c:pt idx="19">
                  <c:v>4.6500529148910656</c:v>
                </c:pt>
                <c:pt idx="20">
                  <c:v>4.6500326165577324</c:v>
                </c:pt>
                <c:pt idx="21">
                  <c:v>4.6500187043355101</c:v>
                </c:pt>
                <c:pt idx="22">
                  <c:v>4.6500020265577326</c:v>
                </c:pt>
                <c:pt idx="23">
                  <c:v>4.6499888506765066</c:v>
                </c:pt>
                <c:pt idx="24">
                  <c:v>4.6499739990098403</c:v>
                </c:pt>
                <c:pt idx="25">
                  <c:v>4.6499572790098407</c:v>
                </c:pt>
                <c:pt idx="26">
                  <c:v>4.6499514628987297</c:v>
                </c:pt>
                <c:pt idx="27">
                  <c:v>4.649938226232063</c:v>
                </c:pt>
                <c:pt idx="28">
                  <c:v>4.6499212317876184</c:v>
                </c:pt>
                <c:pt idx="29">
                  <c:v>4.6499121117876188</c:v>
                </c:pt>
              </c:numCache>
            </c:numRef>
          </c:yVal>
          <c:smooth val="0"/>
          <c:extLst>
            <c:ext xmlns:c16="http://schemas.microsoft.com/office/drawing/2014/chart" uri="{C3380CC4-5D6E-409C-BE32-E72D297353CC}">
              <c16:uniqueId val="{00000001-5973-46B8-B682-ECB126AD605A}"/>
            </c:ext>
          </c:extLst>
        </c:ser>
        <c:ser>
          <c:idx val="2"/>
          <c:order val="2"/>
          <c:tx>
            <c:v>Mean Interval Release</c:v>
          </c:tx>
          <c:spPr>
            <a:ln w="19050">
              <a:solidFill>
                <a:srgbClr val="008000"/>
              </a:solidFill>
              <a:prstDash val="dash"/>
            </a:ln>
            <a:effectLst/>
          </c:spPr>
          <c:marker>
            <c:symbol val="none"/>
          </c:marker>
          <c:xVal>
            <c:numRef>
              <c:f>('RMS-1_dry'!$B$498,'RMS-1_dry'!$B$527)</c:f>
              <c:numCache>
                <c:formatCode>0.0</c:formatCode>
                <c:ptCount val="2"/>
                <c:pt idx="0">
                  <c:v>1</c:v>
                </c:pt>
                <c:pt idx="1">
                  <c:v>30</c:v>
                </c:pt>
              </c:numCache>
            </c:numRef>
          </c:xVal>
          <c:yVal>
            <c:numRef>
              <c:f>('RMS-1_dry'!$H$529,'RMS-1_dry'!$H$529)</c:f>
              <c:numCache>
                <c:formatCode>0.00E+00</c:formatCode>
                <c:ptCount val="2"/>
                <c:pt idx="0">
                  <c:v>1.9000000000000018E-5</c:v>
                </c:pt>
                <c:pt idx="1">
                  <c:v>1.9000000000000018E-5</c:v>
                </c:pt>
              </c:numCache>
            </c:numRef>
          </c:yVal>
          <c:smooth val="0"/>
          <c:extLst>
            <c:ext xmlns:c16="http://schemas.microsoft.com/office/drawing/2014/chart" uri="{C3380CC4-5D6E-409C-BE32-E72D297353CC}">
              <c16:uniqueId val="{00000002-5973-46B8-B682-ECB126AD605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9.9999999999999995E-7"/>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'RMS-1_dry'!$B$498:$B$527</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'RMS-1_dry'!$L$498:$L$527</c:f>
              <c:numCache>
                <c:formatCode>0.00E+00</c:formatCode>
                <c:ptCount val="30"/>
                <c:pt idx="0">
                  <c:v>1.0091111111111113E-5</c:v>
                </c:pt>
                <c:pt idx="1">
                  <c:v>2.2873888888888889E-5</c:v>
                </c:pt>
                <c:pt idx="2">
                  <c:v>3.6933888888888893E-5</c:v>
                </c:pt>
                <c:pt idx="3">
                  <c:v>4.9083333333333338E-5</c:v>
                </c:pt>
                <c:pt idx="4">
                  <c:v>6.1042777777777787E-5</c:v>
                </c:pt>
                <c:pt idx="5">
                  <c:v>7.4522222222222234E-5</c:v>
                </c:pt>
                <c:pt idx="6">
                  <c:v>7.8248333333333348E-5</c:v>
                </c:pt>
                <c:pt idx="7">
                  <c:v>9.0482222222222237E-5</c:v>
                </c:pt>
                <c:pt idx="8" formatCode="0.000000">
                  <c:v>1.0589333333333334E-4</c:v>
                </c:pt>
                <c:pt idx="9" formatCode="0.000000">
                  <c:v>1.2196944444444445E-4</c:v>
                </c:pt>
                <c:pt idx="10" formatCode="0.000000">
                  <c:v>1.3971333333333334E-4</c:v>
                </c:pt>
                <c:pt idx="11" formatCode="0.000000">
                  <c:v>1.5154611111111113E-4</c:v>
                </c:pt>
                <c:pt idx="12" formatCode="0.000000">
                  <c:v>1.7029277777777779E-4</c:v>
                </c:pt>
                <c:pt idx="13" formatCode="0.000000">
                  <c:v>1.7732277777777778E-4</c:v>
                </c:pt>
                <c:pt idx="14" formatCode="0.000000">
                  <c:v>1.9354666666666667E-4</c:v>
                </c:pt>
                <c:pt idx="15" formatCode="0.000000">
                  <c:v>2.0075611111111113E-4</c:v>
                </c:pt>
                <c:pt idx="16" formatCode="0.000000">
                  <c:v>2.1579777777777781E-4</c:v>
                </c:pt>
                <c:pt idx="17" formatCode="0.000000">
                  <c:v>2.4282000000000004E-4</c:v>
                </c:pt>
                <c:pt idx="18" formatCode="0.000000">
                  <c:v>2.5526500000000002E-4</c:v>
                </c:pt>
                <c:pt idx="19" formatCode="0.000000">
                  <c:v>2.7216444444444444E-4</c:v>
                </c:pt>
                <c:pt idx="20" formatCode="0.000000">
                  <c:v>2.9246277777777779E-4</c:v>
                </c:pt>
                <c:pt idx="21" formatCode="0.000000">
                  <c:v>3.0637500000000001E-4</c:v>
                </c:pt>
                <c:pt idx="22" formatCode="0.000000">
                  <c:v>3.2305277777777778E-4</c:v>
                </c:pt>
                <c:pt idx="23" formatCode="0.000000">
                  <c:v>3.3622865900383142E-4</c:v>
                </c:pt>
                <c:pt idx="24" formatCode="0.000000">
                  <c:v>3.5108032567049809E-4</c:v>
                </c:pt>
                <c:pt idx="25" formatCode="0.000000">
                  <c:v>3.6780032567049811E-4</c:v>
                </c:pt>
                <c:pt idx="26" formatCode="0.000000">
                  <c:v>3.7361643678160921E-4</c:v>
                </c:pt>
                <c:pt idx="27" formatCode="0.000000">
                  <c:v>3.8685310344827587E-4</c:v>
                </c:pt>
                <c:pt idx="28" formatCode="0.000000">
                  <c:v>4.0384754789272033E-4</c:v>
                </c:pt>
                <c:pt idx="29" formatCode="0.000000">
                  <c:v>4.1296754789272032E-4</c:v>
                </c:pt>
              </c:numCache>
            </c:numRef>
          </c:yVal>
          <c:smooth val="0"/>
          <c:extLst>
            <c:ext xmlns:c16="http://schemas.microsoft.com/office/drawing/2014/chart" uri="{C3380CC4-5D6E-409C-BE32-E72D297353CC}">
              <c16:uniqueId val="{00000000-1AFD-4C83-B7B8-F9FEAE4347E6}"/>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AFD-4C83-B7B8-F9FEAE4347E6}"/>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('RMS-1_dry'!$B$498,'RMS-1_dry'!$B$527)</c:f>
              <c:numCache>
                <c:formatCode>0.0</c:formatCode>
                <c:ptCount val="2"/>
                <c:pt idx="0">
                  <c:v>1</c:v>
                </c:pt>
                <c:pt idx="1">
                  <c:v>30</c:v>
                </c:pt>
              </c:numCache>
            </c:numRef>
          </c:xVal>
          <c:yVal>
            <c:numRef>
              <c:f>('RMS-1_dry'!$G$493,'RMS-1_dry'!$G$493)</c:f>
              <c:numCache>
                <c:formatCode>0.00</c:formatCode>
                <c:ptCount val="2"/>
                <c:pt idx="0">
                  <c:v>4.6503250793355102</c:v>
                </c:pt>
                <c:pt idx="1">
                  <c:v>4.6503250793355102</c:v>
                </c:pt>
              </c:numCache>
            </c:numRef>
          </c:yVal>
          <c:smooth val="0"/>
          <c:extLst>
            <c:ext xmlns:c16="http://schemas.microsoft.com/office/drawing/2014/chart" uri="{C3380CC4-5D6E-409C-BE32-E72D297353CC}">
              <c16:uniqueId val="{00000002-1AFD-4C83-B7B8-F9FEAE4347E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'RMS-1_dry'!$H$543:$H$572</c:f>
              <c:numCache>
                <c:formatCode>0.000</c:formatCode>
                <c:ptCount val="30"/>
                <c:pt idx="0">
                  <c:v>0.46169215374762401</c:v>
                </c:pt>
                <c:pt idx="1">
                  <c:v>0.46169215374762401</c:v>
                </c:pt>
                <c:pt idx="2">
                  <c:v>0.46169215374762401</c:v>
                </c:pt>
                <c:pt idx="3">
                  <c:v>0.46169215374762401</c:v>
                </c:pt>
                <c:pt idx="4">
                  <c:v>0.46169215374762401</c:v>
                </c:pt>
                <c:pt idx="5">
                  <c:v>0.46169215374762401</c:v>
                </c:pt>
                <c:pt idx="6">
                  <c:v>0.46169215374762401</c:v>
                </c:pt>
                <c:pt idx="7">
                  <c:v>0.46169215374762401</c:v>
                </c:pt>
                <c:pt idx="8">
                  <c:v>0.46169215374762401</c:v>
                </c:pt>
                <c:pt idx="9">
                  <c:v>0.46169215374762401</c:v>
                </c:pt>
                <c:pt idx="10">
                  <c:v>0.46169215374762401</c:v>
                </c:pt>
                <c:pt idx="11">
                  <c:v>0.46169215374762401</c:v>
                </c:pt>
                <c:pt idx="12">
                  <c:v>0.46169215374762401</c:v>
                </c:pt>
                <c:pt idx="13">
                  <c:v>0.46169215374762401</c:v>
                </c:pt>
                <c:pt idx="14">
                  <c:v>0.46169215374762401</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F430-460A-A51B-572892623A7E}"/>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430-460A-A51B-572892623A7E}"/>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('RMS-1_dry'!$B$543,'RMS-1_dry'!$B$572)</c:f>
              <c:numCache>
                <c:formatCode>0.0</c:formatCode>
                <c:ptCount val="2"/>
                <c:pt idx="0">
                  <c:v>1</c:v>
                </c:pt>
                <c:pt idx="1">
                  <c:v>30</c:v>
                </c:pt>
              </c:numCache>
            </c:numRef>
          </c:xVal>
          <c:yVal>
            <c:numRef>
              <c:f>('RMS-1_dry'!$G$535,'RMS-1_dry'!$G$535)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F430-460A-A51B-572892623A7E}"/>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F430-460A-A51B-572892623A7E}"/>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('RMS-1_dry'!$B$543,'RMS-1_dry'!$B$572)</c:f>
              <c:numCache>
                <c:formatCode>0.0</c:formatCode>
                <c:ptCount val="2"/>
                <c:pt idx="0">
                  <c:v>1</c:v>
                </c:pt>
                <c:pt idx="1">
                  <c:v>30</c:v>
                </c:pt>
              </c:numCache>
            </c:numRef>
          </c:xVal>
          <c:yVal>
            <c:numRef>
              <c:f>('RMS-1_dry'!$G$534,'RMS-1_dry'!$G$534)</c:f>
              <c:numCache>
                <c:formatCode>0</c:formatCode>
                <c:ptCount val="2"/>
                <c:pt idx="0">
                  <c:v>461.69215374762399</c:v>
                </c:pt>
                <c:pt idx="1">
                  <c:v>461.69215374762399</c:v>
                </c:pt>
              </c:numCache>
            </c:numRef>
          </c:yVal>
          <c:smooth val="0"/>
          <c:extLst>
            <c:ext xmlns:c16="http://schemas.microsoft.com/office/drawing/2014/chart" uri="{C3380CC4-5D6E-409C-BE32-E72D297353CC}">
              <c16:uniqueId val="{00000004-F430-460A-A51B-572892623A7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'RMS-1_dry'!$I$543:$I$572</c:f>
              <c:numCache>
                <c:formatCode>0.000</c:formatCode>
                <c:ptCount val="30"/>
                <c:pt idx="0">
                  <c:v>0.24520983276818256</c:v>
                </c:pt>
                <c:pt idx="1">
                  <c:v>0.31061622121576254</c:v>
                </c:pt>
                <c:pt idx="2">
                  <c:v>0.34165219377324174</c:v>
                </c:pt>
                <c:pt idx="3">
                  <c:v>0.29522648275750846</c:v>
                </c:pt>
                <c:pt idx="4">
                  <c:v>0.29060956122003223</c:v>
                </c:pt>
                <c:pt idx="5">
                  <c:v>0.32754493351984215</c:v>
                </c:pt>
                <c:pt idx="6" formatCode="0.0000">
                  <c:v>9.0542961262728497E-2</c:v>
                </c:pt>
                <c:pt idx="7">
                  <c:v>0.29727844788527569</c:v>
                </c:pt>
                <c:pt idx="8">
                  <c:v>0.3744836358175172</c:v>
                </c:pt>
                <c:pt idx="9">
                  <c:v>0.39064286119868408</c:v>
                </c:pt>
                <c:pt idx="10">
                  <c:v>0.43116917247208664</c:v>
                </c:pt>
                <c:pt idx="11">
                  <c:v>0.28753161352838147</c:v>
                </c:pt>
                <c:pt idx="12">
                  <c:v>0.45553625836432227</c:v>
                </c:pt>
                <c:pt idx="13">
                  <c:v>0.1708260968866209</c:v>
                </c:pt>
                <c:pt idx="14">
                  <c:v>0.30805126480605383</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0703-4EA3-A71C-F7D7A917F729}"/>
            </c:ext>
          </c:extLst>
        </c:ser>
        <c:ser>
          <c:idx val="1"/>
          <c:order val="1"/>
          <c:tx>
            <c:v>Remaining Available Content</c:v>
          </c:tx>
          <c:spPr>
            <a:ln w="19050">
              <a:solidFill>
                <a:srgbClr val="008000"/>
              </a:solidFill>
              <a:prstDash val="solid"/>
            </a:ln>
            <a:effectLst/>
          </c:spPr>
          <c:marker>
            <c:symbol val="none"/>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'RMS-1_dry'!$J$543:$J$572</c:f>
              <c:numCache>
                <c:formatCode>0.00</c:formatCode>
                <c:ptCount val="30"/>
                <c:pt idx="0">
                  <c:v>4.3717117047080576</c:v>
                </c:pt>
                <c:pt idx="1">
                  <c:v>4.061095483492295</c:v>
                </c:pt>
                <c:pt idx="2">
                  <c:v>3.7194432897190532</c:v>
                </c:pt>
                <c:pt idx="3">
                  <c:v>3.4242168069615446</c:v>
                </c:pt>
                <c:pt idx="4">
                  <c:v>3.1336072457415125</c:v>
                </c:pt>
                <c:pt idx="5">
                  <c:v>2.8060623122216706</c:v>
                </c:pt>
                <c:pt idx="6">
                  <c:v>2.7155193509589419</c:v>
                </c:pt>
                <c:pt idx="7">
                  <c:v>2.4182409030736665</c:v>
                </c:pt>
                <c:pt idx="8">
                  <c:v>2.043757267256149</c:v>
                </c:pt>
                <c:pt idx="9">
                  <c:v>1.653114406057465</c:v>
                </c:pt>
                <c:pt idx="10">
                  <c:v>1.2219452335853784</c:v>
                </c:pt>
                <c:pt idx="11" formatCode="0.000">
                  <c:v>0.93441362005699702</c:v>
                </c:pt>
                <c:pt idx="12" formatCode="0.000">
                  <c:v>0.47887736169267475</c:v>
                </c:pt>
                <c:pt idx="13" formatCode="0.000">
                  <c:v>0.30805126480605383</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0703-4EA3-A71C-F7D7A917F729}"/>
            </c:ext>
          </c:extLst>
        </c:ser>
        <c:ser>
          <c:idx val="2"/>
          <c:order val="2"/>
          <c:tx>
            <c:v>Mean Interval Release</c:v>
          </c:tx>
          <c:spPr>
            <a:ln w="19050">
              <a:solidFill>
                <a:srgbClr val="008000"/>
              </a:solidFill>
              <a:prstDash val="dash"/>
            </a:ln>
            <a:effectLst/>
          </c:spPr>
          <c:marker>
            <c:symbol val="none"/>
          </c:marker>
          <c:xVal>
            <c:numRef>
              <c:f>('RMS-1_dry'!$B$543,'RMS-1_dry'!$B$572)</c:f>
              <c:numCache>
                <c:formatCode>0.0</c:formatCode>
                <c:ptCount val="2"/>
                <c:pt idx="0">
                  <c:v>1</c:v>
                </c:pt>
                <c:pt idx="1">
                  <c:v>30</c:v>
                </c:pt>
              </c:numCache>
            </c:numRef>
          </c:xVal>
          <c:yVal>
            <c:numRef>
              <c:f>('RMS-1_dry'!$H$574,'RMS-1_dry'!$H$574)</c:f>
              <c:numCache>
                <c:formatCode>0.000</c:formatCode>
                <c:ptCount val="2"/>
                <c:pt idx="0">
                  <c:v>0.23084607687381195</c:v>
                </c:pt>
                <c:pt idx="1">
                  <c:v>0.23084607687381195</c:v>
                </c:pt>
              </c:numCache>
            </c:numRef>
          </c:yVal>
          <c:smooth val="0"/>
          <c:extLst>
            <c:ext xmlns:c16="http://schemas.microsoft.com/office/drawing/2014/chart" uri="{C3380CC4-5D6E-409C-BE32-E72D297353CC}">
              <c16:uniqueId val="{00000002-0703-4EA3-A71C-F7D7A917F72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'RMS-1_dry'!$B$543:$B$572</c:f>
              <c:numCache>
                <c:formatCode>0.0</c:formatCode>
                <c:ptCount val="30"/>
                <c:pt idx="0">
                  <c:v>1</c:v>
                </c:pt>
                <c:pt idx="1">
                  <c:v>2</c:v>
                </c:pt>
                <c:pt idx="2">
                  <c:v>3</c:v>
                </c:pt>
                <c:pt idx="3">
                  <c:v>4.0027397260273974</c:v>
                </c:pt>
                <c:pt idx="4">
                  <c:v>5.0027397260273974</c:v>
                </c:pt>
                <c:pt idx="5">
                  <c:v>6.0027397260273974</c:v>
                </c:pt>
                <c:pt idx="6">
                  <c:v>7.0027397260273974</c:v>
                </c:pt>
                <c:pt idx="7">
                  <c:v>8.0054794520547947</c:v>
                </c:pt>
                <c:pt idx="8">
                  <c:v>9.0054794520547947</c:v>
                </c:pt>
                <c:pt idx="9">
                  <c:v>10.005479452054795</c:v>
                </c:pt>
                <c:pt idx="10">
                  <c:v>11.005479452054795</c:v>
                </c:pt>
                <c:pt idx="11">
                  <c:v>12.008219178082191</c:v>
                </c:pt>
                <c:pt idx="12">
                  <c:v>13.008219178082191</c:v>
                </c:pt>
                <c:pt idx="13">
                  <c:v>14.008219178082191</c:v>
                </c:pt>
                <c:pt idx="14">
                  <c:v>15.008219178082191</c:v>
                </c:pt>
                <c:pt idx="15">
                  <c:v>16.010958904109589</c:v>
                </c:pt>
                <c:pt idx="16">
                  <c:v>17.010958904109589</c:v>
                </c:pt>
                <c:pt idx="17">
                  <c:v>18.010958904109589</c:v>
                </c:pt>
                <c:pt idx="18">
                  <c:v>19.010958904109589</c:v>
                </c:pt>
                <c:pt idx="19">
                  <c:v>20.013698630136986</c:v>
                </c:pt>
                <c:pt idx="20">
                  <c:v>21.013698630136986</c:v>
                </c:pt>
                <c:pt idx="21">
                  <c:v>22.013698630136986</c:v>
                </c:pt>
                <c:pt idx="22">
                  <c:v>23.013698630136986</c:v>
                </c:pt>
                <c:pt idx="23">
                  <c:v>24.016438356164382</c:v>
                </c:pt>
                <c:pt idx="24">
                  <c:v>25.016438356164382</c:v>
                </c:pt>
                <c:pt idx="25">
                  <c:v>26.016438356164382</c:v>
                </c:pt>
                <c:pt idx="26">
                  <c:v>27.016438356164382</c:v>
                </c:pt>
                <c:pt idx="27">
                  <c:v>28.019178082191782</c:v>
                </c:pt>
                <c:pt idx="28">
                  <c:v>29.019178082191782</c:v>
                </c:pt>
                <c:pt idx="29">
                  <c:v>30</c:v>
                </c:pt>
              </c:numCache>
            </c:numRef>
          </c:xVal>
          <c:yVal>
            <c:numRef>
              <c:f>'RMS-1_dry'!$L$543:$L$572</c:f>
              <c:numCache>
                <c:formatCode>0.000</c:formatCode>
                <c:ptCount val="30"/>
                <c:pt idx="0">
                  <c:v>0.24520983276818256</c:v>
                </c:pt>
                <c:pt idx="1">
                  <c:v>0.55582605398394513</c:v>
                </c:pt>
                <c:pt idx="2">
                  <c:v>0.89747824775718688</c:v>
                </c:pt>
                <c:pt idx="3" formatCode="0.00">
                  <c:v>1.1927047305146954</c:v>
                </c:pt>
                <c:pt idx="4" formatCode="0.00">
                  <c:v>1.4833142917347275</c:v>
                </c:pt>
                <c:pt idx="5" formatCode="0.00">
                  <c:v>1.8108592252545697</c:v>
                </c:pt>
                <c:pt idx="6" formatCode="0.00">
                  <c:v>1.9014021865172981</c:v>
                </c:pt>
                <c:pt idx="7" formatCode="0.00">
                  <c:v>2.1986806344025736</c:v>
                </c:pt>
                <c:pt idx="8" formatCode="0.00">
                  <c:v>2.573164270220091</c:v>
                </c:pt>
                <c:pt idx="9" formatCode="0.00">
                  <c:v>2.9638071314187751</c:v>
                </c:pt>
                <c:pt idx="10" formatCode="0.00">
                  <c:v>3.3949763038908616</c:v>
                </c:pt>
                <c:pt idx="11" formatCode="0.00">
                  <c:v>3.682507917419243</c:v>
                </c:pt>
                <c:pt idx="12" formatCode="0.00">
                  <c:v>4.1380441757835653</c:v>
                </c:pt>
                <c:pt idx="13" formatCode="0.00">
                  <c:v>4.3088702726701866</c:v>
                </c:pt>
                <c:pt idx="14" formatCode="0.00">
                  <c:v>4.6169215374762409</c:v>
                </c:pt>
                <c:pt idx="15" formatCode="0.00">
                  <c:v>4.6169215374762409</c:v>
                </c:pt>
                <c:pt idx="16" formatCode="0.00">
                  <c:v>4.6169215374762409</c:v>
                </c:pt>
                <c:pt idx="17" formatCode="0.00">
                  <c:v>4.6169215374762409</c:v>
                </c:pt>
                <c:pt idx="18" formatCode="0.00">
                  <c:v>4.6169215374762409</c:v>
                </c:pt>
                <c:pt idx="19" formatCode="0.00">
                  <c:v>4.6169215374762409</c:v>
                </c:pt>
                <c:pt idx="20" formatCode="0.00">
                  <c:v>4.6169215374762409</c:v>
                </c:pt>
                <c:pt idx="21" formatCode="0.00">
                  <c:v>4.6169215374762409</c:v>
                </c:pt>
                <c:pt idx="22" formatCode="0.00">
                  <c:v>4.6169215374762409</c:v>
                </c:pt>
                <c:pt idx="23" formatCode="0.00">
                  <c:v>4.6169215374762409</c:v>
                </c:pt>
                <c:pt idx="24" formatCode="0.00">
                  <c:v>4.6169215374762409</c:v>
                </c:pt>
                <c:pt idx="25" formatCode="0.00">
                  <c:v>4.6169215374762409</c:v>
                </c:pt>
                <c:pt idx="26" formatCode="0.00">
                  <c:v>4.6169215374762409</c:v>
                </c:pt>
                <c:pt idx="27" formatCode="0.00">
                  <c:v>4.6169215374762409</c:v>
                </c:pt>
                <c:pt idx="28" formatCode="0.00">
                  <c:v>4.6169215374762409</c:v>
                </c:pt>
                <c:pt idx="29" formatCode="0.00">
                  <c:v>4.6169215374762409</c:v>
                </c:pt>
              </c:numCache>
            </c:numRef>
          </c:yVal>
          <c:smooth val="0"/>
          <c:extLst>
            <c:ext xmlns:c16="http://schemas.microsoft.com/office/drawing/2014/chart" uri="{C3380CC4-5D6E-409C-BE32-E72D297353CC}">
              <c16:uniqueId val="{00000000-3596-44A9-840C-F572D8607A32}"/>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596-44A9-840C-F572D8607A32}"/>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('RMS-1_dry'!$B$543,'RMS-1_dry'!$B$572)</c:f>
              <c:numCache>
                <c:formatCode>0.0</c:formatCode>
                <c:ptCount val="2"/>
                <c:pt idx="0">
                  <c:v>1</c:v>
                </c:pt>
                <c:pt idx="1">
                  <c:v>30</c:v>
                </c:pt>
              </c:numCache>
            </c:numRef>
          </c:xVal>
          <c:yVal>
            <c:numRef>
              <c:f>('RMS-1_dry'!$G$538,'RMS-1_dry'!$G$538)</c:f>
              <c:numCache>
                <c:formatCode>0.00</c:formatCode>
                <c:ptCount val="2"/>
                <c:pt idx="0">
                  <c:v>4.61692153747624</c:v>
                </c:pt>
                <c:pt idx="1">
                  <c:v>4.61692153747624</c:v>
                </c:pt>
              </c:numCache>
            </c:numRef>
          </c:yVal>
          <c:smooth val="0"/>
          <c:extLst>
            <c:ext xmlns:c16="http://schemas.microsoft.com/office/drawing/2014/chart" uri="{C3380CC4-5D6E-409C-BE32-E72D297353CC}">
              <c16:uniqueId val="{00000002-3596-44A9-840C-F572D8607A3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6" Type="http://schemas.openxmlformats.org/officeDocument/2006/relationships/chart" Target="../charts/chart26.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61" Type="http://schemas.openxmlformats.org/officeDocument/2006/relationships/chart" Target="../charts/chart61.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s>
</file>

<file path=xl/drawings/_rels/drawing25.xml.rels><?xml version="1.0" encoding="UTF-8" standalone="yes"?>
<Relationships xmlns="http://schemas.openxmlformats.org/package/2006/relationships"><Relationship Id="rId13" Type="http://schemas.openxmlformats.org/officeDocument/2006/relationships/chart" Target="../charts/chart79.xml"/><Relationship Id="rId18" Type="http://schemas.openxmlformats.org/officeDocument/2006/relationships/chart" Target="../charts/chart84.xml"/><Relationship Id="rId26" Type="http://schemas.openxmlformats.org/officeDocument/2006/relationships/chart" Target="../charts/chart92.xml"/><Relationship Id="rId3" Type="http://schemas.openxmlformats.org/officeDocument/2006/relationships/chart" Target="../charts/chart69.xml"/><Relationship Id="rId21" Type="http://schemas.openxmlformats.org/officeDocument/2006/relationships/chart" Target="../charts/chart87.xml"/><Relationship Id="rId34" Type="http://schemas.openxmlformats.org/officeDocument/2006/relationships/chart" Target="../charts/chart100.xml"/><Relationship Id="rId7" Type="http://schemas.openxmlformats.org/officeDocument/2006/relationships/chart" Target="../charts/chart73.xml"/><Relationship Id="rId12" Type="http://schemas.openxmlformats.org/officeDocument/2006/relationships/chart" Target="../charts/chart78.xml"/><Relationship Id="rId17" Type="http://schemas.openxmlformats.org/officeDocument/2006/relationships/chart" Target="../charts/chart83.xml"/><Relationship Id="rId25" Type="http://schemas.openxmlformats.org/officeDocument/2006/relationships/chart" Target="../charts/chart91.xml"/><Relationship Id="rId33" Type="http://schemas.openxmlformats.org/officeDocument/2006/relationships/chart" Target="../charts/chart99.xml"/><Relationship Id="rId2" Type="http://schemas.openxmlformats.org/officeDocument/2006/relationships/chart" Target="../charts/chart68.xml"/><Relationship Id="rId16" Type="http://schemas.openxmlformats.org/officeDocument/2006/relationships/chart" Target="../charts/chart82.xml"/><Relationship Id="rId20" Type="http://schemas.openxmlformats.org/officeDocument/2006/relationships/chart" Target="../charts/chart86.xml"/><Relationship Id="rId29" Type="http://schemas.openxmlformats.org/officeDocument/2006/relationships/chart" Target="../charts/chart95.xml"/><Relationship Id="rId1" Type="http://schemas.openxmlformats.org/officeDocument/2006/relationships/chart" Target="../charts/chart67.xml"/><Relationship Id="rId6" Type="http://schemas.openxmlformats.org/officeDocument/2006/relationships/chart" Target="../charts/chart72.xml"/><Relationship Id="rId11" Type="http://schemas.openxmlformats.org/officeDocument/2006/relationships/chart" Target="../charts/chart77.xml"/><Relationship Id="rId24" Type="http://schemas.openxmlformats.org/officeDocument/2006/relationships/chart" Target="../charts/chart90.xml"/><Relationship Id="rId32" Type="http://schemas.openxmlformats.org/officeDocument/2006/relationships/chart" Target="../charts/chart98.xml"/><Relationship Id="rId5" Type="http://schemas.openxmlformats.org/officeDocument/2006/relationships/chart" Target="../charts/chart71.xml"/><Relationship Id="rId15" Type="http://schemas.openxmlformats.org/officeDocument/2006/relationships/chart" Target="../charts/chart81.xml"/><Relationship Id="rId23" Type="http://schemas.openxmlformats.org/officeDocument/2006/relationships/chart" Target="../charts/chart89.xml"/><Relationship Id="rId28" Type="http://schemas.openxmlformats.org/officeDocument/2006/relationships/chart" Target="../charts/chart94.xml"/><Relationship Id="rId10" Type="http://schemas.openxmlformats.org/officeDocument/2006/relationships/chart" Target="../charts/chart76.xml"/><Relationship Id="rId19" Type="http://schemas.openxmlformats.org/officeDocument/2006/relationships/chart" Target="../charts/chart85.xml"/><Relationship Id="rId31" Type="http://schemas.openxmlformats.org/officeDocument/2006/relationships/chart" Target="../charts/chart97.xml"/><Relationship Id="rId4" Type="http://schemas.openxmlformats.org/officeDocument/2006/relationships/chart" Target="../charts/chart70.xml"/><Relationship Id="rId9" Type="http://schemas.openxmlformats.org/officeDocument/2006/relationships/chart" Target="../charts/chart75.xml"/><Relationship Id="rId14" Type="http://schemas.openxmlformats.org/officeDocument/2006/relationships/chart" Target="../charts/chart80.xml"/><Relationship Id="rId22" Type="http://schemas.openxmlformats.org/officeDocument/2006/relationships/chart" Target="../charts/chart88.xml"/><Relationship Id="rId27" Type="http://schemas.openxmlformats.org/officeDocument/2006/relationships/chart" Target="../charts/chart93.xml"/><Relationship Id="rId30" Type="http://schemas.openxmlformats.org/officeDocument/2006/relationships/chart" Target="../charts/chart96.xml"/><Relationship Id="rId8" Type="http://schemas.openxmlformats.org/officeDocument/2006/relationships/chart" Target="../charts/chart74.xml"/></Relationships>
</file>

<file path=xl/drawings/drawing1.xml><?xml version="1.0" encoding="utf-8"?>
<xdr:wsDr xmlns:xdr="http://schemas.openxmlformats.org/drawingml/2006/spreadsheetDrawing" xmlns:a="http://schemas.openxmlformats.org/drawingml/2006/main">
  <xdr:twoCellAnchor>
    <xdr:from>
      <xdr:col>11</xdr:col>
      <xdr:colOff>0</xdr:colOff>
      <xdr:row>17</xdr:row>
      <xdr:rowOff>0</xdr:rowOff>
    </xdr:from>
    <xdr:to>
      <xdr:col>19</xdr:col>
      <xdr:colOff>533400</xdr:colOff>
      <xdr:row>35</xdr:row>
      <xdr:rowOff>152400</xdr:rowOff>
    </xdr:to>
    <xdr:graphicFrame macro="">
      <xdr:nvGraphicFramePr>
        <xdr:cNvPr id="2" name="lxsChart000">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81</xdr:row>
      <xdr:rowOff>3</xdr:rowOff>
    </xdr:from>
    <xdr:to>
      <xdr:col>23</xdr:col>
      <xdr:colOff>106680</xdr:colOff>
      <xdr:row>96</xdr:row>
      <xdr:rowOff>129543</xdr:rowOff>
    </xdr:to>
    <xdr:graphicFrame macro="">
      <xdr:nvGraphicFramePr>
        <xdr:cNvPr id="3" name="lxsChart001">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0</xdr:colOff>
      <xdr:row>81</xdr:row>
      <xdr:rowOff>0</xdr:rowOff>
    </xdr:from>
    <xdr:to>
      <xdr:col>31</xdr:col>
      <xdr:colOff>198120</xdr:colOff>
      <xdr:row>96</xdr:row>
      <xdr:rowOff>129540</xdr:rowOff>
    </xdr:to>
    <xdr:graphicFrame macro="">
      <xdr:nvGraphicFramePr>
        <xdr:cNvPr id="4" name="lxsChart002">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81</xdr:row>
      <xdr:rowOff>0</xdr:rowOff>
    </xdr:from>
    <xdr:to>
      <xdr:col>39</xdr:col>
      <xdr:colOff>198120</xdr:colOff>
      <xdr:row>96</xdr:row>
      <xdr:rowOff>129540</xdr:rowOff>
    </xdr:to>
    <xdr:graphicFrame macro="">
      <xdr:nvGraphicFramePr>
        <xdr:cNvPr id="5" name="lxsChart003">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126</xdr:row>
      <xdr:rowOff>0</xdr:rowOff>
    </xdr:from>
    <xdr:to>
      <xdr:col>23</xdr:col>
      <xdr:colOff>106680</xdr:colOff>
      <xdr:row>141</xdr:row>
      <xdr:rowOff>129540</xdr:rowOff>
    </xdr:to>
    <xdr:graphicFrame macro="">
      <xdr:nvGraphicFramePr>
        <xdr:cNvPr id="6" name="lxsChart004">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126</xdr:row>
      <xdr:rowOff>0</xdr:rowOff>
    </xdr:from>
    <xdr:to>
      <xdr:col>31</xdr:col>
      <xdr:colOff>198120</xdr:colOff>
      <xdr:row>141</xdr:row>
      <xdr:rowOff>129540</xdr:rowOff>
    </xdr:to>
    <xdr:graphicFrame macro="">
      <xdr:nvGraphicFramePr>
        <xdr:cNvPr id="7" name="lxsChart005">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32</xdr:col>
      <xdr:colOff>0</xdr:colOff>
      <xdr:row>126</xdr:row>
      <xdr:rowOff>0</xdr:rowOff>
    </xdr:from>
    <xdr:to>
      <xdr:col>39</xdr:col>
      <xdr:colOff>198120</xdr:colOff>
      <xdr:row>141</xdr:row>
      <xdr:rowOff>129540</xdr:rowOff>
    </xdr:to>
    <xdr:graphicFrame macro="">
      <xdr:nvGraphicFramePr>
        <xdr:cNvPr id="8" name="lxsChart006">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16</xdr:col>
      <xdr:colOff>0</xdr:colOff>
      <xdr:row>171</xdr:row>
      <xdr:rowOff>0</xdr:rowOff>
    </xdr:from>
    <xdr:to>
      <xdr:col>23</xdr:col>
      <xdr:colOff>106680</xdr:colOff>
      <xdr:row>186</xdr:row>
      <xdr:rowOff>129540</xdr:rowOff>
    </xdr:to>
    <xdr:graphicFrame macro="">
      <xdr:nvGraphicFramePr>
        <xdr:cNvPr id="9" name="lxsChart007">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xdr:col>
      <xdr:colOff>0</xdr:colOff>
      <xdr:row>171</xdr:row>
      <xdr:rowOff>0</xdr:rowOff>
    </xdr:from>
    <xdr:to>
      <xdr:col>31</xdr:col>
      <xdr:colOff>198120</xdr:colOff>
      <xdr:row>186</xdr:row>
      <xdr:rowOff>129540</xdr:rowOff>
    </xdr:to>
    <xdr:graphicFrame macro="">
      <xdr:nvGraphicFramePr>
        <xdr:cNvPr id="10" name="lxsChart008">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171</xdr:row>
      <xdr:rowOff>0</xdr:rowOff>
    </xdr:from>
    <xdr:to>
      <xdr:col>39</xdr:col>
      <xdr:colOff>198120</xdr:colOff>
      <xdr:row>186</xdr:row>
      <xdr:rowOff>129540</xdr:rowOff>
    </xdr:to>
    <xdr:graphicFrame macro="">
      <xdr:nvGraphicFramePr>
        <xdr:cNvPr id="11" name="lxsChart009">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16</xdr:col>
      <xdr:colOff>0</xdr:colOff>
      <xdr:row>216</xdr:row>
      <xdr:rowOff>0</xdr:rowOff>
    </xdr:from>
    <xdr:to>
      <xdr:col>23</xdr:col>
      <xdr:colOff>106680</xdr:colOff>
      <xdr:row>231</xdr:row>
      <xdr:rowOff>129540</xdr:rowOff>
    </xdr:to>
    <xdr:graphicFrame macro="">
      <xdr:nvGraphicFramePr>
        <xdr:cNvPr id="12" name="lxsChart010">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0</xdr:colOff>
      <xdr:row>216</xdr:row>
      <xdr:rowOff>0</xdr:rowOff>
    </xdr:from>
    <xdr:to>
      <xdr:col>31</xdr:col>
      <xdr:colOff>198120</xdr:colOff>
      <xdr:row>231</xdr:row>
      <xdr:rowOff>129540</xdr:rowOff>
    </xdr:to>
    <xdr:graphicFrame macro="">
      <xdr:nvGraphicFramePr>
        <xdr:cNvPr id="13" name="lxsChart011">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32</xdr:col>
      <xdr:colOff>0</xdr:colOff>
      <xdr:row>216</xdr:row>
      <xdr:rowOff>0</xdr:rowOff>
    </xdr:from>
    <xdr:to>
      <xdr:col>39</xdr:col>
      <xdr:colOff>198120</xdr:colOff>
      <xdr:row>231</xdr:row>
      <xdr:rowOff>129540</xdr:rowOff>
    </xdr:to>
    <xdr:graphicFrame macro="">
      <xdr:nvGraphicFramePr>
        <xdr:cNvPr id="14" name="lxsChart012">
          <a:extLst>
            <a:ext uri="{FF2B5EF4-FFF2-40B4-BE49-F238E27FC236}">
              <a16:creationId xmlns:a16="http://schemas.microsoft.com/office/drawing/2014/main" id="{00000000-0008-0000-00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16</xdr:col>
      <xdr:colOff>0</xdr:colOff>
      <xdr:row>261</xdr:row>
      <xdr:rowOff>0</xdr:rowOff>
    </xdr:from>
    <xdr:to>
      <xdr:col>23</xdr:col>
      <xdr:colOff>106680</xdr:colOff>
      <xdr:row>276</xdr:row>
      <xdr:rowOff>129540</xdr:rowOff>
    </xdr:to>
    <xdr:graphicFrame macro="">
      <xdr:nvGraphicFramePr>
        <xdr:cNvPr id="15" name="lxsChart013">
          <a:extLst>
            <a:ext uri="{FF2B5EF4-FFF2-40B4-BE49-F238E27FC236}">
              <a16:creationId xmlns:a16="http://schemas.microsoft.com/office/drawing/2014/main" id="{00000000-0008-0000-00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24</xdr:col>
      <xdr:colOff>0</xdr:colOff>
      <xdr:row>261</xdr:row>
      <xdr:rowOff>0</xdr:rowOff>
    </xdr:from>
    <xdr:to>
      <xdr:col>31</xdr:col>
      <xdr:colOff>198120</xdr:colOff>
      <xdr:row>276</xdr:row>
      <xdr:rowOff>129540</xdr:rowOff>
    </xdr:to>
    <xdr:graphicFrame macro="">
      <xdr:nvGraphicFramePr>
        <xdr:cNvPr id="16" name="lxsChart014">
          <a:extLst>
            <a:ext uri="{FF2B5EF4-FFF2-40B4-BE49-F238E27FC236}">
              <a16:creationId xmlns:a16="http://schemas.microsoft.com/office/drawing/2014/main" id="{00000000-0008-0000-00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32</xdr:col>
      <xdr:colOff>0</xdr:colOff>
      <xdr:row>261</xdr:row>
      <xdr:rowOff>0</xdr:rowOff>
    </xdr:from>
    <xdr:to>
      <xdr:col>39</xdr:col>
      <xdr:colOff>198120</xdr:colOff>
      <xdr:row>276</xdr:row>
      <xdr:rowOff>129540</xdr:rowOff>
    </xdr:to>
    <xdr:graphicFrame macro="">
      <xdr:nvGraphicFramePr>
        <xdr:cNvPr id="17" name="lxsChart015">
          <a:extLst>
            <a:ext uri="{FF2B5EF4-FFF2-40B4-BE49-F238E27FC236}">
              <a16:creationId xmlns:a16="http://schemas.microsoft.com/office/drawing/2014/main" id="{00000000-0008-0000-00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16</xdr:col>
      <xdr:colOff>0</xdr:colOff>
      <xdr:row>306</xdr:row>
      <xdr:rowOff>0</xdr:rowOff>
    </xdr:from>
    <xdr:to>
      <xdr:col>23</xdr:col>
      <xdr:colOff>106680</xdr:colOff>
      <xdr:row>321</xdr:row>
      <xdr:rowOff>129540</xdr:rowOff>
    </xdr:to>
    <xdr:graphicFrame macro="">
      <xdr:nvGraphicFramePr>
        <xdr:cNvPr id="18" name="lxsChart016">
          <a:extLst>
            <a:ext uri="{FF2B5EF4-FFF2-40B4-BE49-F238E27FC236}">
              <a16:creationId xmlns:a16="http://schemas.microsoft.com/office/drawing/2014/main" id="{00000000-0008-0000-00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24</xdr:col>
      <xdr:colOff>0</xdr:colOff>
      <xdr:row>306</xdr:row>
      <xdr:rowOff>0</xdr:rowOff>
    </xdr:from>
    <xdr:to>
      <xdr:col>31</xdr:col>
      <xdr:colOff>198120</xdr:colOff>
      <xdr:row>321</xdr:row>
      <xdr:rowOff>129540</xdr:rowOff>
    </xdr:to>
    <xdr:graphicFrame macro="">
      <xdr:nvGraphicFramePr>
        <xdr:cNvPr id="19" name="lxsChart017">
          <a:extLst>
            <a:ext uri="{FF2B5EF4-FFF2-40B4-BE49-F238E27FC236}">
              <a16:creationId xmlns:a16="http://schemas.microsoft.com/office/drawing/2014/main" id="{00000000-0008-0000-00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32</xdr:col>
      <xdr:colOff>0</xdr:colOff>
      <xdr:row>306</xdr:row>
      <xdr:rowOff>0</xdr:rowOff>
    </xdr:from>
    <xdr:to>
      <xdr:col>39</xdr:col>
      <xdr:colOff>198120</xdr:colOff>
      <xdr:row>321</xdr:row>
      <xdr:rowOff>129540</xdr:rowOff>
    </xdr:to>
    <xdr:graphicFrame macro="">
      <xdr:nvGraphicFramePr>
        <xdr:cNvPr id="20" name="lxsChart018">
          <a:extLst>
            <a:ext uri="{FF2B5EF4-FFF2-40B4-BE49-F238E27FC236}">
              <a16:creationId xmlns:a16="http://schemas.microsoft.com/office/drawing/2014/main" id="{00000000-0008-0000-00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16</xdr:col>
      <xdr:colOff>0</xdr:colOff>
      <xdr:row>351</xdr:row>
      <xdr:rowOff>0</xdr:rowOff>
    </xdr:from>
    <xdr:to>
      <xdr:col>23</xdr:col>
      <xdr:colOff>106680</xdr:colOff>
      <xdr:row>366</xdr:row>
      <xdr:rowOff>129540</xdr:rowOff>
    </xdr:to>
    <xdr:graphicFrame macro="">
      <xdr:nvGraphicFramePr>
        <xdr:cNvPr id="21" name="lxsChart019">
          <a:extLst>
            <a:ext uri="{FF2B5EF4-FFF2-40B4-BE49-F238E27FC236}">
              <a16:creationId xmlns:a16="http://schemas.microsoft.com/office/drawing/2014/main" id="{00000000-0008-0000-00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24</xdr:col>
      <xdr:colOff>0</xdr:colOff>
      <xdr:row>351</xdr:row>
      <xdr:rowOff>0</xdr:rowOff>
    </xdr:from>
    <xdr:to>
      <xdr:col>31</xdr:col>
      <xdr:colOff>198120</xdr:colOff>
      <xdr:row>366</xdr:row>
      <xdr:rowOff>129540</xdr:rowOff>
    </xdr:to>
    <xdr:graphicFrame macro="">
      <xdr:nvGraphicFramePr>
        <xdr:cNvPr id="22" name="lxsChart020">
          <a:extLst>
            <a:ext uri="{FF2B5EF4-FFF2-40B4-BE49-F238E27FC236}">
              <a16:creationId xmlns:a16="http://schemas.microsoft.com/office/drawing/2014/main" id="{00000000-0008-0000-00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32</xdr:col>
      <xdr:colOff>0</xdr:colOff>
      <xdr:row>351</xdr:row>
      <xdr:rowOff>0</xdr:rowOff>
    </xdr:from>
    <xdr:to>
      <xdr:col>39</xdr:col>
      <xdr:colOff>198120</xdr:colOff>
      <xdr:row>366</xdr:row>
      <xdr:rowOff>129540</xdr:rowOff>
    </xdr:to>
    <xdr:graphicFrame macro="">
      <xdr:nvGraphicFramePr>
        <xdr:cNvPr id="23" name="lxsChart021">
          <a:extLst>
            <a:ext uri="{FF2B5EF4-FFF2-40B4-BE49-F238E27FC236}">
              <a16:creationId xmlns:a16="http://schemas.microsoft.com/office/drawing/2014/main" id="{00000000-0008-0000-00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16</xdr:col>
      <xdr:colOff>0</xdr:colOff>
      <xdr:row>396</xdr:row>
      <xdr:rowOff>0</xdr:rowOff>
    </xdr:from>
    <xdr:to>
      <xdr:col>23</xdr:col>
      <xdr:colOff>106680</xdr:colOff>
      <xdr:row>411</xdr:row>
      <xdr:rowOff>129540</xdr:rowOff>
    </xdr:to>
    <xdr:graphicFrame macro="">
      <xdr:nvGraphicFramePr>
        <xdr:cNvPr id="24" name="lxsChart022">
          <a:extLst>
            <a:ext uri="{FF2B5EF4-FFF2-40B4-BE49-F238E27FC236}">
              <a16:creationId xmlns:a16="http://schemas.microsoft.com/office/drawing/2014/main" id="{00000000-0008-0000-0000-00001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24</xdr:col>
      <xdr:colOff>0</xdr:colOff>
      <xdr:row>396</xdr:row>
      <xdr:rowOff>0</xdr:rowOff>
    </xdr:from>
    <xdr:to>
      <xdr:col>31</xdr:col>
      <xdr:colOff>198120</xdr:colOff>
      <xdr:row>411</xdr:row>
      <xdr:rowOff>129540</xdr:rowOff>
    </xdr:to>
    <xdr:graphicFrame macro="">
      <xdr:nvGraphicFramePr>
        <xdr:cNvPr id="25" name="lxsChart023">
          <a:extLst>
            <a:ext uri="{FF2B5EF4-FFF2-40B4-BE49-F238E27FC236}">
              <a16:creationId xmlns:a16="http://schemas.microsoft.com/office/drawing/2014/main" id="{00000000-0008-0000-00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32</xdr:col>
      <xdr:colOff>0</xdr:colOff>
      <xdr:row>396</xdr:row>
      <xdr:rowOff>0</xdr:rowOff>
    </xdr:from>
    <xdr:to>
      <xdr:col>39</xdr:col>
      <xdr:colOff>198120</xdr:colOff>
      <xdr:row>411</xdr:row>
      <xdr:rowOff>129540</xdr:rowOff>
    </xdr:to>
    <xdr:graphicFrame macro="">
      <xdr:nvGraphicFramePr>
        <xdr:cNvPr id="26" name="lxsChart024">
          <a:extLst>
            <a:ext uri="{FF2B5EF4-FFF2-40B4-BE49-F238E27FC236}">
              <a16:creationId xmlns:a16="http://schemas.microsoft.com/office/drawing/2014/main" id="{00000000-0008-0000-00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16</xdr:col>
      <xdr:colOff>0</xdr:colOff>
      <xdr:row>441</xdr:row>
      <xdr:rowOff>0</xdr:rowOff>
    </xdr:from>
    <xdr:to>
      <xdr:col>23</xdr:col>
      <xdr:colOff>106680</xdr:colOff>
      <xdr:row>456</xdr:row>
      <xdr:rowOff>129540</xdr:rowOff>
    </xdr:to>
    <xdr:graphicFrame macro="">
      <xdr:nvGraphicFramePr>
        <xdr:cNvPr id="27" name="lxsChart025">
          <a:extLst>
            <a:ext uri="{FF2B5EF4-FFF2-40B4-BE49-F238E27FC236}">
              <a16:creationId xmlns:a16="http://schemas.microsoft.com/office/drawing/2014/main" id="{00000000-0008-0000-00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24</xdr:col>
      <xdr:colOff>0</xdr:colOff>
      <xdr:row>441</xdr:row>
      <xdr:rowOff>0</xdr:rowOff>
    </xdr:from>
    <xdr:to>
      <xdr:col>31</xdr:col>
      <xdr:colOff>198120</xdr:colOff>
      <xdr:row>456</xdr:row>
      <xdr:rowOff>129540</xdr:rowOff>
    </xdr:to>
    <xdr:graphicFrame macro="">
      <xdr:nvGraphicFramePr>
        <xdr:cNvPr id="28" name="lxsChart026">
          <a:extLst>
            <a:ext uri="{FF2B5EF4-FFF2-40B4-BE49-F238E27FC236}">
              <a16:creationId xmlns:a16="http://schemas.microsoft.com/office/drawing/2014/main" id="{00000000-0008-0000-00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32</xdr:col>
      <xdr:colOff>0</xdr:colOff>
      <xdr:row>441</xdr:row>
      <xdr:rowOff>0</xdr:rowOff>
    </xdr:from>
    <xdr:to>
      <xdr:col>39</xdr:col>
      <xdr:colOff>198120</xdr:colOff>
      <xdr:row>456</xdr:row>
      <xdr:rowOff>129540</xdr:rowOff>
    </xdr:to>
    <xdr:graphicFrame macro="">
      <xdr:nvGraphicFramePr>
        <xdr:cNvPr id="29" name="lxsChart027">
          <a:extLst>
            <a:ext uri="{FF2B5EF4-FFF2-40B4-BE49-F238E27FC236}">
              <a16:creationId xmlns:a16="http://schemas.microsoft.com/office/drawing/2014/main" id="{00000000-0008-0000-00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16</xdr:col>
      <xdr:colOff>0</xdr:colOff>
      <xdr:row>486</xdr:row>
      <xdr:rowOff>0</xdr:rowOff>
    </xdr:from>
    <xdr:to>
      <xdr:col>23</xdr:col>
      <xdr:colOff>106680</xdr:colOff>
      <xdr:row>501</xdr:row>
      <xdr:rowOff>129540</xdr:rowOff>
    </xdr:to>
    <xdr:graphicFrame macro="">
      <xdr:nvGraphicFramePr>
        <xdr:cNvPr id="30" name="lxsChart028">
          <a:extLst>
            <a:ext uri="{FF2B5EF4-FFF2-40B4-BE49-F238E27FC236}">
              <a16:creationId xmlns:a16="http://schemas.microsoft.com/office/drawing/2014/main" id="{00000000-0008-0000-00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24</xdr:col>
      <xdr:colOff>0</xdr:colOff>
      <xdr:row>486</xdr:row>
      <xdr:rowOff>0</xdr:rowOff>
    </xdr:from>
    <xdr:to>
      <xdr:col>31</xdr:col>
      <xdr:colOff>198120</xdr:colOff>
      <xdr:row>501</xdr:row>
      <xdr:rowOff>129540</xdr:rowOff>
    </xdr:to>
    <xdr:graphicFrame macro="">
      <xdr:nvGraphicFramePr>
        <xdr:cNvPr id="31" name="lxsChart029">
          <a:extLst>
            <a:ext uri="{FF2B5EF4-FFF2-40B4-BE49-F238E27FC236}">
              <a16:creationId xmlns:a16="http://schemas.microsoft.com/office/drawing/2014/main" id="{00000000-0008-0000-00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32</xdr:col>
      <xdr:colOff>0</xdr:colOff>
      <xdr:row>486</xdr:row>
      <xdr:rowOff>0</xdr:rowOff>
    </xdr:from>
    <xdr:to>
      <xdr:col>39</xdr:col>
      <xdr:colOff>198120</xdr:colOff>
      <xdr:row>501</xdr:row>
      <xdr:rowOff>129540</xdr:rowOff>
    </xdr:to>
    <xdr:graphicFrame macro="">
      <xdr:nvGraphicFramePr>
        <xdr:cNvPr id="32" name="lxsChart030">
          <a:extLst>
            <a:ext uri="{FF2B5EF4-FFF2-40B4-BE49-F238E27FC236}">
              <a16:creationId xmlns:a16="http://schemas.microsoft.com/office/drawing/2014/main" id="{00000000-0008-0000-00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16</xdr:col>
      <xdr:colOff>0</xdr:colOff>
      <xdr:row>531</xdr:row>
      <xdr:rowOff>0</xdr:rowOff>
    </xdr:from>
    <xdr:to>
      <xdr:col>23</xdr:col>
      <xdr:colOff>106680</xdr:colOff>
      <xdr:row>546</xdr:row>
      <xdr:rowOff>129540</xdr:rowOff>
    </xdr:to>
    <xdr:graphicFrame macro="">
      <xdr:nvGraphicFramePr>
        <xdr:cNvPr id="33" name="lxsChart031">
          <a:extLst>
            <a:ext uri="{FF2B5EF4-FFF2-40B4-BE49-F238E27FC236}">
              <a16:creationId xmlns:a16="http://schemas.microsoft.com/office/drawing/2014/main" id="{00000000-0008-0000-00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24</xdr:col>
      <xdr:colOff>0</xdr:colOff>
      <xdr:row>531</xdr:row>
      <xdr:rowOff>0</xdr:rowOff>
    </xdr:from>
    <xdr:to>
      <xdr:col>31</xdr:col>
      <xdr:colOff>198120</xdr:colOff>
      <xdr:row>546</xdr:row>
      <xdr:rowOff>129540</xdr:rowOff>
    </xdr:to>
    <xdr:graphicFrame macro="">
      <xdr:nvGraphicFramePr>
        <xdr:cNvPr id="34" name="lxsChart032">
          <a:extLst>
            <a:ext uri="{FF2B5EF4-FFF2-40B4-BE49-F238E27FC236}">
              <a16:creationId xmlns:a16="http://schemas.microsoft.com/office/drawing/2014/main" id="{00000000-0008-0000-00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32</xdr:col>
      <xdr:colOff>0</xdr:colOff>
      <xdr:row>531</xdr:row>
      <xdr:rowOff>0</xdr:rowOff>
    </xdr:from>
    <xdr:to>
      <xdr:col>39</xdr:col>
      <xdr:colOff>198120</xdr:colOff>
      <xdr:row>546</xdr:row>
      <xdr:rowOff>129540</xdr:rowOff>
    </xdr:to>
    <xdr:graphicFrame macro="">
      <xdr:nvGraphicFramePr>
        <xdr:cNvPr id="35" name="lxsChart033">
          <a:extLst>
            <a:ext uri="{FF2B5EF4-FFF2-40B4-BE49-F238E27FC236}">
              <a16:creationId xmlns:a16="http://schemas.microsoft.com/office/drawing/2014/main" id="{00000000-0008-0000-00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16</xdr:col>
      <xdr:colOff>0</xdr:colOff>
      <xdr:row>97</xdr:row>
      <xdr:rowOff>0</xdr:rowOff>
    </xdr:from>
    <xdr:to>
      <xdr:col>23</xdr:col>
      <xdr:colOff>106680</xdr:colOff>
      <xdr:row>115</xdr:row>
      <xdr:rowOff>137160</xdr:rowOff>
    </xdr:to>
    <xdr:graphicFrame macro="">
      <xdr:nvGraphicFramePr>
        <xdr:cNvPr id="39" name="lxsChart001">
          <a:extLst>
            <a:ext uri="{FF2B5EF4-FFF2-40B4-BE49-F238E27FC236}">
              <a16:creationId xmlns:a16="http://schemas.microsoft.com/office/drawing/2014/main" id="{DACA3E63-21D4-4624-B178-D838285D2A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24</xdr:col>
      <xdr:colOff>0</xdr:colOff>
      <xdr:row>97</xdr:row>
      <xdr:rowOff>0</xdr:rowOff>
    </xdr:from>
    <xdr:to>
      <xdr:col>31</xdr:col>
      <xdr:colOff>198120</xdr:colOff>
      <xdr:row>115</xdr:row>
      <xdr:rowOff>137160</xdr:rowOff>
    </xdr:to>
    <xdr:graphicFrame macro="">
      <xdr:nvGraphicFramePr>
        <xdr:cNvPr id="40" name="lxsChart002">
          <a:extLst>
            <a:ext uri="{FF2B5EF4-FFF2-40B4-BE49-F238E27FC236}">
              <a16:creationId xmlns:a16="http://schemas.microsoft.com/office/drawing/2014/main" id="{E7E45471-0751-45BF-8142-DCE000F161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32</xdr:col>
      <xdr:colOff>0</xdr:colOff>
      <xdr:row>97</xdr:row>
      <xdr:rowOff>0</xdr:rowOff>
    </xdr:from>
    <xdr:to>
      <xdr:col>39</xdr:col>
      <xdr:colOff>198120</xdr:colOff>
      <xdr:row>115</xdr:row>
      <xdr:rowOff>137160</xdr:rowOff>
    </xdr:to>
    <xdr:graphicFrame macro="">
      <xdr:nvGraphicFramePr>
        <xdr:cNvPr id="41" name="lxsChart003">
          <a:extLst>
            <a:ext uri="{FF2B5EF4-FFF2-40B4-BE49-F238E27FC236}">
              <a16:creationId xmlns:a16="http://schemas.microsoft.com/office/drawing/2014/main" id="{58B6D181-AC19-42D6-9BE7-D3E5A52CCF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32</xdr:col>
      <xdr:colOff>0</xdr:colOff>
      <xdr:row>116</xdr:row>
      <xdr:rowOff>0</xdr:rowOff>
    </xdr:from>
    <xdr:to>
      <xdr:col>39</xdr:col>
      <xdr:colOff>198120</xdr:colOff>
      <xdr:row>120</xdr:row>
      <xdr:rowOff>114300</xdr:rowOff>
    </xdr:to>
    <xdr:sp macro="" textlink="">
      <xdr:nvSpPr>
        <xdr:cNvPr id="44" name="TextBox 43">
          <a:extLst>
            <a:ext uri="{FF2B5EF4-FFF2-40B4-BE49-F238E27FC236}">
              <a16:creationId xmlns:a16="http://schemas.microsoft.com/office/drawing/2014/main" id="{5F95F9E2-2DDE-4469-9CFD-F9A5F0F2A239}"/>
            </a:ext>
          </a:extLst>
        </xdr:cNvPr>
        <xdr:cNvSpPr txBox="1"/>
      </xdr:nvSpPr>
      <xdr:spPr>
        <a:xfrm>
          <a:off x="20901660" y="21366480"/>
          <a:ext cx="4572000" cy="8153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If there is lower interval</a:t>
          </a:r>
          <a:r>
            <a:rPr lang="en-US" sz="1100" baseline="0"/>
            <a:t> release, there should be less cumulative release. Therefore, depletion (when indicated by the remaining available content in the interval release graph) would be delayed in dry environments relative to wet environments.</a:t>
          </a:r>
          <a:endParaRPr lang="en-US" sz="1100"/>
        </a:p>
      </xdr:txBody>
    </xdr:sp>
    <xdr:clientData/>
  </xdr:twoCellAnchor>
  <xdr:twoCellAnchor>
    <xdr:from>
      <xdr:col>16</xdr:col>
      <xdr:colOff>0</xdr:colOff>
      <xdr:row>142</xdr:row>
      <xdr:rowOff>0</xdr:rowOff>
    </xdr:from>
    <xdr:to>
      <xdr:col>23</xdr:col>
      <xdr:colOff>106680</xdr:colOff>
      <xdr:row>160</xdr:row>
      <xdr:rowOff>137160</xdr:rowOff>
    </xdr:to>
    <xdr:graphicFrame macro="">
      <xdr:nvGraphicFramePr>
        <xdr:cNvPr id="45" name="lxsChart004">
          <a:extLst>
            <a:ext uri="{FF2B5EF4-FFF2-40B4-BE49-F238E27FC236}">
              <a16:creationId xmlns:a16="http://schemas.microsoft.com/office/drawing/2014/main" id="{FC1F31F3-0FEC-404A-B37E-E04472C5DB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24</xdr:col>
      <xdr:colOff>0</xdr:colOff>
      <xdr:row>142</xdr:row>
      <xdr:rowOff>0</xdr:rowOff>
    </xdr:from>
    <xdr:to>
      <xdr:col>31</xdr:col>
      <xdr:colOff>198120</xdr:colOff>
      <xdr:row>160</xdr:row>
      <xdr:rowOff>137160</xdr:rowOff>
    </xdr:to>
    <xdr:graphicFrame macro="">
      <xdr:nvGraphicFramePr>
        <xdr:cNvPr id="46" name="lxsChart005">
          <a:extLst>
            <a:ext uri="{FF2B5EF4-FFF2-40B4-BE49-F238E27FC236}">
              <a16:creationId xmlns:a16="http://schemas.microsoft.com/office/drawing/2014/main" id="{53D7F90A-CC8C-4F27-AE82-324032F367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32</xdr:col>
      <xdr:colOff>0</xdr:colOff>
      <xdr:row>142</xdr:row>
      <xdr:rowOff>0</xdr:rowOff>
    </xdr:from>
    <xdr:to>
      <xdr:col>39</xdr:col>
      <xdr:colOff>198120</xdr:colOff>
      <xdr:row>160</xdr:row>
      <xdr:rowOff>137160</xdr:rowOff>
    </xdr:to>
    <xdr:graphicFrame macro="">
      <xdr:nvGraphicFramePr>
        <xdr:cNvPr id="47" name="lxsChart006">
          <a:extLst>
            <a:ext uri="{FF2B5EF4-FFF2-40B4-BE49-F238E27FC236}">
              <a16:creationId xmlns:a16="http://schemas.microsoft.com/office/drawing/2014/main" id="{D8A8F16C-CDCD-4E8D-BFEB-3ED9029958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24</xdr:col>
      <xdr:colOff>0</xdr:colOff>
      <xdr:row>116</xdr:row>
      <xdr:rowOff>0</xdr:rowOff>
    </xdr:from>
    <xdr:to>
      <xdr:col>31</xdr:col>
      <xdr:colOff>205740</xdr:colOff>
      <xdr:row>120</xdr:row>
      <xdr:rowOff>114300</xdr:rowOff>
    </xdr:to>
    <xdr:sp macro="" textlink="">
      <xdr:nvSpPr>
        <xdr:cNvPr id="48" name="TextBox 47">
          <a:extLst>
            <a:ext uri="{FF2B5EF4-FFF2-40B4-BE49-F238E27FC236}">
              <a16:creationId xmlns:a16="http://schemas.microsoft.com/office/drawing/2014/main" id="{2AA8CF45-BDF4-41A0-BFF2-B55590C04B61}"/>
            </a:ext>
          </a:extLst>
        </xdr:cNvPr>
        <xdr:cNvSpPr txBox="1"/>
      </xdr:nvSpPr>
      <xdr:spPr>
        <a:xfrm>
          <a:off x="15902940" y="21366480"/>
          <a:ext cx="4579620" cy="8153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Because of less</a:t>
          </a:r>
          <a:r>
            <a:rPr lang="en-US" sz="1100" baseline="0"/>
            <a:t> infiltration per assessment interval incident on the fill, less water will pass through the fill as leachate. Therefore, the mass released in an interval will be the same concentration multiplied by a lesser (L/S)i value resulting in lower interval release.</a:t>
          </a:r>
          <a:endParaRPr lang="en-US" sz="1100"/>
        </a:p>
      </xdr:txBody>
    </xdr:sp>
    <xdr:clientData/>
  </xdr:twoCellAnchor>
  <xdr:twoCellAnchor>
    <xdr:from>
      <xdr:col>16</xdr:col>
      <xdr:colOff>0</xdr:colOff>
      <xdr:row>116</xdr:row>
      <xdr:rowOff>0</xdr:rowOff>
    </xdr:from>
    <xdr:to>
      <xdr:col>23</xdr:col>
      <xdr:colOff>114300</xdr:colOff>
      <xdr:row>119</xdr:row>
      <xdr:rowOff>121920</xdr:rowOff>
    </xdr:to>
    <xdr:sp macro="" textlink="">
      <xdr:nvSpPr>
        <xdr:cNvPr id="49" name="TextBox 48">
          <a:extLst>
            <a:ext uri="{FF2B5EF4-FFF2-40B4-BE49-F238E27FC236}">
              <a16:creationId xmlns:a16="http://schemas.microsoft.com/office/drawing/2014/main" id="{C7E7DB33-2D14-4630-BE2E-F9E17421B5C2}"/>
            </a:ext>
          </a:extLst>
        </xdr:cNvPr>
        <xdr:cNvSpPr txBox="1"/>
      </xdr:nvSpPr>
      <xdr:spPr>
        <a:xfrm>
          <a:off x="10812780" y="21366480"/>
          <a:ext cx="4579620"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For solubility-controlled COPCs, the leachate</a:t>
          </a:r>
          <a:r>
            <a:rPr lang="en-US" sz="1100" baseline="0"/>
            <a:t> concentration is not a strong function of L/S. Therefore, the concentration remains the same in the dry environment as long as the pH is relatively constant. </a:t>
          </a:r>
          <a:endParaRPr lang="en-US" sz="1100"/>
        </a:p>
      </xdr:txBody>
    </xdr:sp>
    <xdr:clientData/>
  </xdr:twoCellAnchor>
  <xdr:twoCellAnchor>
    <xdr:from>
      <xdr:col>16</xdr:col>
      <xdr:colOff>0</xdr:colOff>
      <xdr:row>187</xdr:row>
      <xdr:rowOff>0</xdr:rowOff>
    </xdr:from>
    <xdr:to>
      <xdr:col>23</xdr:col>
      <xdr:colOff>106680</xdr:colOff>
      <xdr:row>205</xdr:row>
      <xdr:rowOff>137160</xdr:rowOff>
    </xdr:to>
    <xdr:graphicFrame macro="">
      <xdr:nvGraphicFramePr>
        <xdr:cNvPr id="50" name="lxsChart007">
          <a:extLst>
            <a:ext uri="{FF2B5EF4-FFF2-40B4-BE49-F238E27FC236}">
              <a16:creationId xmlns:a16="http://schemas.microsoft.com/office/drawing/2014/main" id="{C807F482-297F-4F92-B2C3-28AFCA0072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24</xdr:col>
      <xdr:colOff>0</xdr:colOff>
      <xdr:row>187</xdr:row>
      <xdr:rowOff>0</xdr:rowOff>
    </xdr:from>
    <xdr:to>
      <xdr:col>31</xdr:col>
      <xdr:colOff>198120</xdr:colOff>
      <xdr:row>205</xdr:row>
      <xdr:rowOff>137160</xdr:rowOff>
    </xdr:to>
    <xdr:graphicFrame macro="">
      <xdr:nvGraphicFramePr>
        <xdr:cNvPr id="51" name="lxsChart008">
          <a:extLst>
            <a:ext uri="{FF2B5EF4-FFF2-40B4-BE49-F238E27FC236}">
              <a16:creationId xmlns:a16="http://schemas.microsoft.com/office/drawing/2014/main" id="{3D50C8F7-0FA7-48EF-B189-0F2BA3AAFE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32</xdr:col>
      <xdr:colOff>0</xdr:colOff>
      <xdr:row>187</xdr:row>
      <xdr:rowOff>0</xdr:rowOff>
    </xdr:from>
    <xdr:to>
      <xdr:col>39</xdr:col>
      <xdr:colOff>198120</xdr:colOff>
      <xdr:row>205</xdr:row>
      <xdr:rowOff>137160</xdr:rowOff>
    </xdr:to>
    <xdr:graphicFrame macro="">
      <xdr:nvGraphicFramePr>
        <xdr:cNvPr id="52" name="lxsChart009">
          <a:extLst>
            <a:ext uri="{FF2B5EF4-FFF2-40B4-BE49-F238E27FC236}">
              <a16:creationId xmlns:a16="http://schemas.microsoft.com/office/drawing/2014/main" id="{F5302E5B-9718-4D82-B8D2-CBFA6E0B58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16</xdr:col>
      <xdr:colOff>0</xdr:colOff>
      <xdr:row>232</xdr:row>
      <xdr:rowOff>0</xdr:rowOff>
    </xdr:from>
    <xdr:to>
      <xdr:col>23</xdr:col>
      <xdr:colOff>106680</xdr:colOff>
      <xdr:row>250</xdr:row>
      <xdr:rowOff>137160</xdr:rowOff>
    </xdr:to>
    <xdr:graphicFrame macro="">
      <xdr:nvGraphicFramePr>
        <xdr:cNvPr id="53" name="lxsChart010">
          <a:extLst>
            <a:ext uri="{FF2B5EF4-FFF2-40B4-BE49-F238E27FC236}">
              <a16:creationId xmlns:a16="http://schemas.microsoft.com/office/drawing/2014/main" id="{3BFBDEEC-6B0C-4298-89E1-A1E9D5C982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24</xdr:col>
      <xdr:colOff>0</xdr:colOff>
      <xdr:row>232</xdr:row>
      <xdr:rowOff>0</xdr:rowOff>
    </xdr:from>
    <xdr:to>
      <xdr:col>31</xdr:col>
      <xdr:colOff>198120</xdr:colOff>
      <xdr:row>250</xdr:row>
      <xdr:rowOff>137160</xdr:rowOff>
    </xdr:to>
    <xdr:graphicFrame macro="">
      <xdr:nvGraphicFramePr>
        <xdr:cNvPr id="54" name="lxsChart011">
          <a:extLst>
            <a:ext uri="{FF2B5EF4-FFF2-40B4-BE49-F238E27FC236}">
              <a16:creationId xmlns:a16="http://schemas.microsoft.com/office/drawing/2014/main" id="{A20D9A48-E883-452B-B270-08969AA733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32</xdr:col>
      <xdr:colOff>0</xdr:colOff>
      <xdr:row>232</xdr:row>
      <xdr:rowOff>0</xdr:rowOff>
    </xdr:from>
    <xdr:to>
      <xdr:col>39</xdr:col>
      <xdr:colOff>198120</xdr:colOff>
      <xdr:row>250</xdr:row>
      <xdr:rowOff>137160</xdr:rowOff>
    </xdr:to>
    <xdr:graphicFrame macro="">
      <xdr:nvGraphicFramePr>
        <xdr:cNvPr id="55" name="lxsChart012">
          <a:extLst>
            <a:ext uri="{FF2B5EF4-FFF2-40B4-BE49-F238E27FC236}">
              <a16:creationId xmlns:a16="http://schemas.microsoft.com/office/drawing/2014/main" id="{C3CD5F60-4E26-49FA-8895-4C8A25F958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16</xdr:col>
      <xdr:colOff>0</xdr:colOff>
      <xdr:row>277</xdr:row>
      <xdr:rowOff>0</xdr:rowOff>
    </xdr:from>
    <xdr:to>
      <xdr:col>23</xdr:col>
      <xdr:colOff>106680</xdr:colOff>
      <xdr:row>295</xdr:row>
      <xdr:rowOff>137160</xdr:rowOff>
    </xdr:to>
    <xdr:graphicFrame macro="">
      <xdr:nvGraphicFramePr>
        <xdr:cNvPr id="56" name="lxsChart013">
          <a:extLst>
            <a:ext uri="{FF2B5EF4-FFF2-40B4-BE49-F238E27FC236}">
              <a16:creationId xmlns:a16="http://schemas.microsoft.com/office/drawing/2014/main" id="{B8F4C7AF-1C3C-4D49-BE10-9F2AD4E043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24</xdr:col>
      <xdr:colOff>0</xdr:colOff>
      <xdr:row>277</xdr:row>
      <xdr:rowOff>0</xdr:rowOff>
    </xdr:from>
    <xdr:to>
      <xdr:col>31</xdr:col>
      <xdr:colOff>198120</xdr:colOff>
      <xdr:row>295</xdr:row>
      <xdr:rowOff>137160</xdr:rowOff>
    </xdr:to>
    <xdr:graphicFrame macro="">
      <xdr:nvGraphicFramePr>
        <xdr:cNvPr id="57" name="lxsChart014">
          <a:extLst>
            <a:ext uri="{FF2B5EF4-FFF2-40B4-BE49-F238E27FC236}">
              <a16:creationId xmlns:a16="http://schemas.microsoft.com/office/drawing/2014/main" id="{0C8713AB-85DA-4408-A8E5-34CBCAAD0D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32</xdr:col>
      <xdr:colOff>0</xdr:colOff>
      <xdr:row>277</xdr:row>
      <xdr:rowOff>0</xdr:rowOff>
    </xdr:from>
    <xdr:to>
      <xdr:col>39</xdr:col>
      <xdr:colOff>198120</xdr:colOff>
      <xdr:row>295</xdr:row>
      <xdr:rowOff>137160</xdr:rowOff>
    </xdr:to>
    <xdr:graphicFrame macro="">
      <xdr:nvGraphicFramePr>
        <xdr:cNvPr id="37" name="lxsChart015">
          <a:extLst>
            <a:ext uri="{FF2B5EF4-FFF2-40B4-BE49-F238E27FC236}">
              <a16:creationId xmlns:a16="http://schemas.microsoft.com/office/drawing/2014/main" id="{91A8177C-E3D2-4433-A036-4D7BB53B9B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16</xdr:col>
      <xdr:colOff>0</xdr:colOff>
      <xdr:row>367</xdr:row>
      <xdr:rowOff>0</xdr:rowOff>
    </xdr:from>
    <xdr:to>
      <xdr:col>23</xdr:col>
      <xdr:colOff>106680</xdr:colOff>
      <xdr:row>385</xdr:row>
      <xdr:rowOff>137160</xdr:rowOff>
    </xdr:to>
    <xdr:graphicFrame macro="">
      <xdr:nvGraphicFramePr>
        <xdr:cNvPr id="38" name="lxsChart019">
          <a:extLst>
            <a:ext uri="{FF2B5EF4-FFF2-40B4-BE49-F238E27FC236}">
              <a16:creationId xmlns:a16="http://schemas.microsoft.com/office/drawing/2014/main" id="{E0F5367F-78E7-4DDC-ABC0-914F671CB3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24</xdr:col>
      <xdr:colOff>0</xdr:colOff>
      <xdr:row>367</xdr:row>
      <xdr:rowOff>0</xdr:rowOff>
    </xdr:from>
    <xdr:to>
      <xdr:col>31</xdr:col>
      <xdr:colOff>198120</xdr:colOff>
      <xdr:row>385</xdr:row>
      <xdr:rowOff>137160</xdr:rowOff>
    </xdr:to>
    <xdr:graphicFrame macro="">
      <xdr:nvGraphicFramePr>
        <xdr:cNvPr id="42" name="lxsChart020">
          <a:extLst>
            <a:ext uri="{FF2B5EF4-FFF2-40B4-BE49-F238E27FC236}">
              <a16:creationId xmlns:a16="http://schemas.microsoft.com/office/drawing/2014/main" id="{A13B46BC-1B09-4D1A-B86B-393FE14DFF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32</xdr:col>
      <xdr:colOff>0</xdr:colOff>
      <xdr:row>367</xdr:row>
      <xdr:rowOff>0</xdr:rowOff>
    </xdr:from>
    <xdr:to>
      <xdr:col>39</xdr:col>
      <xdr:colOff>198120</xdr:colOff>
      <xdr:row>385</xdr:row>
      <xdr:rowOff>137160</xdr:rowOff>
    </xdr:to>
    <xdr:graphicFrame macro="">
      <xdr:nvGraphicFramePr>
        <xdr:cNvPr id="43" name="lxsChart021">
          <a:extLst>
            <a:ext uri="{FF2B5EF4-FFF2-40B4-BE49-F238E27FC236}">
              <a16:creationId xmlns:a16="http://schemas.microsoft.com/office/drawing/2014/main" id="{15A56688-6B7C-47F4-B5AB-7549A0EAEE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16</xdr:col>
      <xdr:colOff>0</xdr:colOff>
      <xdr:row>412</xdr:row>
      <xdr:rowOff>0</xdr:rowOff>
    </xdr:from>
    <xdr:to>
      <xdr:col>23</xdr:col>
      <xdr:colOff>106680</xdr:colOff>
      <xdr:row>430</xdr:row>
      <xdr:rowOff>137160</xdr:rowOff>
    </xdr:to>
    <xdr:graphicFrame macro="">
      <xdr:nvGraphicFramePr>
        <xdr:cNvPr id="59" name="lxsChart022">
          <a:extLst>
            <a:ext uri="{FF2B5EF4-FFF2-40B4-BE49-F238E27FC236}">
              <a16:creationId xmlns:a16="http://schemas.microsoft.com/office/drawing/2014/main" id="{0995573D-4804-45A5-A22A-61CD3F04A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24</xdr:col>
      <xdr:colOff>0</xdr:colOff>
      <xdr:row>412</xdr:row>
      <xdr:rowOff>0</xdr:rowOff>
    </xdr:from>
    <xdr:to>
      <xdr:col>31</xdr:col>
      <xdr:colOff>198120</xdr:colOff>
      <xdr:row>430</xdr:row>
      <xdr:rowOff>137160</xdr:rowOff>
    </xdr:to>
    <xdr:graphicFrame macro="">
      <xdr:nvGraphicFramePr>
        <xdr:cNvPr id="60" name="lxsChart023">
          <a:extLst>
            <a:ext uri="{FF2B5EF4-FFF2-40B4-BE49-F238E27FC236}">
              <a16:creationId xmlns:a16="http://schemas.microsoft.com/office/drawing/2014/main" id="{CF460A1D-DA02-4964-A954-137D7C91A9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32</xdr:col>
      <xdr:colOff>0</xdr:colOff>
      <xdr:row>412</xdr:row>
      <xdr:rowOff>0</xdr:rowOff>
    </xdr:from>
    <xdr:to>
      <xdr:col>39</xdr:col>
      <xdr:colOff>198120</xdr:colOff>
      <xdr:row>430</xdr:row>
      <xdr:rowOff>137160</xdr:rowOff>
    </xdr:to>
    <xdr:graphicFrame macro="">
      <xdr:nvGraphicFramePr>
        <xdr:cNvPr id="61" name="lxsChart024">
          <a:extLst>
            <a:ext uri="{FF2B5EF4-FFF2-40B4-BE49-F238E27FC236}">
              <a16:creationId xmlns:a16="http://schemas.microsoft.com/office/drawing/2014/main" id="{73764184-792C-4F04-A778-4DDC48E1AB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16</xdr:col>
      <xdr:colOff>0</xdr:colOff>
      <xdr:row>547</xdr:row>
      <xdr:rowOff>0</xdr:rowOff>
    </xdr:from>
    <xdr:to>
      <xdr:col>23</xdr:col>
      <xdr:colOff>106680</xdr:colOff>
      <xdr:row>565</xdr:row>
      <xdr:rowOff>137160</xdr:rowOff>
    </xdr:to>
    <xdr:graphicFrame macro="">
      <xdr:nvGraphicFramePr>
        <xdr:cNvPr id="63" name="lxsChart031">
          <a:extLst>
            <a:ext uri="{FF2B5EF4-FFF2-40B4-BE49-F238E27FC236}">
              <a16:creationId xmlns:a16="http://schemas.microsoft.com/office/drawing/2014/main" id="{4DD2106D-65AA-4D39-8553-832B4FE996DE}"/>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24</xdr:col>
      <xdr:colOff>0</xdr:colOff>
      <xdr:row>547</xdr:row>
      <xdr:rowOff>0</xdr:rowOff>
    </xdr:from>
    <xdr:to>
      <xdr:col>31</xdr:col>
      <xdr:colOff>198120</xdr:colOff>
      <xdr:row>565</xdr:row>
      <xdr:rowOff>137160</xdr:rowOff>
    </xdr:to>
    <xdr:graphicFrame macro="">
      <xdr:nvGraphicFramePr>
        <xdr:cNvPr id="65" name="lxsChart032">
          <a:extLst>
            <a:ext uri="{FF2B5EF4-FFF2-40B4-BE49-F238E27FC236}">
              <a16:creationId xmlns:a16="http://schemas.microsoft.com/office/drawing/2014/main" id="{174E9B43-5A1F-4FFD-8F62-05026AFC8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32</xdr:col>
      <xdr:colOff>0</xdr:colOff>
      <xdr:row>547</xdr:row>
      <xdr:rowOff>0</xdr:rowOff>
    </xdr:from>
    <xdr:to>
      <xdr:col>39</xdr:col>
      <xdr:colOff>198120</xdr:colOff>
      <xdr:row>565</xdr:row>
      <xdr:rowOff>137160</xdr:rowOff>
    </xdr:to>
    <xdr:graphicFrame macro="">
      <xdr:nvGraphicFramePr>
        <xdr:cNvPr id="66" name="lxsChart033">
          <a:extLst>
            <a:ext uri="{FF2B5EF4-FFF2-40B4-BE49-F238E27FC236}">
              <a16:creationId xmlns:a16="http://schemas.microsoft.com/office/drawing/2014/main" id="{550C40C8-430E-4902-9CBA-6C8FC93F90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16</xdr:col>
      <xdr:colOff>0</xdr:colOff>
      <xdr:row>457</xdr:row>
      <xdr:rowOff>0</xdr:rowOff>
    </xdr:from>
    <xdr:to>
      <xdr:col>23</xdr:col>
      <xdr:colOff>106680</xdr:colOff>
      <xdr:row>475</xdr:row>
      <xdr:rowOff>137160</xdr:rowOff>
    </xdr:to>
    <xdr:graphicFrame macro="">
      <xdr:nvGraphicFramePr>
        <xdr:cNvPr id="67" name="lxsChart025">
          <a:extLst>
            <a:ext uri="{FF2B5EF4-FFF2-40B4-BE49-F238E27FC236}">
              <a16:creationId xmlns:a16="http://schemas.microsoft.com/office/drawing/2014/main" id="{843D03D5-FEB6-4F42-B58F-4570E17CE2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16</xdr:col>
      <xdr:colOff>0</xdr:colOff>
      <xdr:row>322</xdr:row>
      <xdr:rowOff>0</xdr:rowOff>
    </xdr:from>
    <xdr:to>
      <xdr:col>23</xdr:col>
      <xdr:colOff>106680</xdr:colOff>
      <xdr:row>340</xdr:row>
      <xdr:rowOff>137160</xdr:rowOff>
    </xdr:to>
    <xdr:graphicFrame macro="">
      <xdr:nvGraphicFramePr>
        <xdr:cNvPr id="68" name="lxsChart016">
          <a:extLst>
            <a:ext uri="{FF2B5EF4-FFF2-40B4-BE49-F238E27FC236}">
              <a16:creationId xmlns:a16="http://schemas.microsoft.com/office/drawing/2014/main" id="{B77BEFEC-F0FE-4DC4-B441-082DCC1462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21</xdr:col>
      <xdr:colOff>0</xdr:colOff>
      <xdr:row>17</xdr:row>
      <xdr:rowOff>0</xdr:rowOff>
    </xdr:from>
    <xdr:to>
      <xdr:col>31</xdr:col>
      <xdr:colOff>152400</xdr:colOff>
      <xdr:row>33</xdr:row>
      <xdr:rowOff>45720</xdr:rowOff>
    </xdr:to>
    <xdr:graphicFrame macro="">
      <xdr:nvGraphicFramePr>
        <xdr:cNvPr id="58" name="lxsChart000">
          <a:extLst>
            <a:ext uri="{FF2B5EF4-FFF2-40B4-BE49-F238E27FC236}">
              <a16:creationId xmlns:a16="http://schemas.microsoft.com/office/drawing/2014/main" id="{B6E4DD56-7C4A-45E5-B03F-E3CC45C0A12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24</xdr:col>
      <xdr:colOff>0</xdr:colOff>
      <xdr:row>75</xdr:row>
      <xdr:rowOff>0</xdr:rowOff>
    </xdr:from>
    <xdr:to>
      <xdr:col>31</xdr:col>
      <xdr:colOff>358140</xdr:colOff>
      <xdr:row>79</xdr:row>
      <xdr:rowOff>30480</xdr:rowOff>
    </xdr:to>
    <xdr:graphicFrame macro="">
      <xdr:nvGraphicFramePr>
        <xdr:cNvPr id="64" name="lxsChart005">
          <a:extLst>
            <a:ext uri="{FF2B5EF4-FFF2-40B4-BE49-F238E27FC236}">
              <a16:creationId xmlns:a16="http://schemas.microsoft.com/office/drawing/2014/main" id="{50EEF46C-86C3-4D12-83EF-93DAFDCC4E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24</xdr:col>
      <xdr:colOff>0</xdr:colOff>
      <xdr:row>457</xdr:row>
      <xdr:rowOff>0</xdr:rowOff>
    </xdr:from>
    <xdr:to>
      <xdr:col>31</xdr:col>
      <xdr:colOff>198120</xdr:colOff>
      <xdr:row>475</xdr:row>
      <xdr:rowOff>137160</xdr:rowOff>
    </xdr:to>
    <xdr:graphicFrame macro="">
      <xdr:nvGraphicFramePr>
        <xdr:cNvPr id="69" name="lxsChart023">
          <a:extLst>
            <a:ext uri="{FF2B5EF4-FFF2-40B4-BE49-F238E27FC236}">
              <a16:creationId xmlns:a16="http://schemas.microsoft.com/office/drawing/2014/main" id="{6615612C-9C9D-490A-ACD1-200CD2F636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32</xdr:col>
      <xdr:colOff>0</xdr:colOff>
      <xdr:row>457</xdr:row>
      <xdr:rowOff>0</xdr:rowOff>
    </xdr:from>
    <xdr:to>
      <xdr:col>39</xdr:col>
      <xdr:colOff>198120</xdr:colOff>
      <xdr:row>475</xdr:row>
      <xdr:rowOff>137160</xdr:rowOff>
    </xdr:to>
    <xdr:graphicFrame macro="">
      <xdr:nvGraphicFramePr>
        <xdr:cNvPr id="71" name="lxsChart024">
          <a:extLst>
            <a:ext uri="{FF2B5EF4-FFF2-40B4-BE49-F238E27FC236}">
              <a16:creationId xmlns:a16="http://schemas.microsoft.com/office/drawing/2014/main" id="{BA3F73A3-9DC6-4A2C-B7AA-BB424ACB6A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24</xdr:col>
      <xdr:colOff>0</xdr:colOff>
      <xdr:row>322</xdr:row>
      <xdr:rowOff>0</xdr:rowOff>
    </xdr:from>
    <xdr:to>
      <xdr:col>31</xdr:col>
      <xdr:colOff>198120</xdr:colOff>
      <xdr:row>340</xdr:row>
      <xdr:rowOff>137160</xdr:rowOff>
    </xdr:to>
    <xdr:graphicFrame macro="">
      <xdr:nvGraphicFramePr>
        <xdr:cNvPr id="72" name="lxsChart014">
          <a:extLst>
            <a:ext uri="{FF2B5EF4-FFF2-40B4-BE49-F238E27FC236}">
              <a16:creationId xmlns:a16="http://schemas.microsoft.com/office/drawing/2014/main" id="{2FB685F9-CCE8-45A5-9377-4117B22115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32</xdr:col>
      <xdr:colOff>0</xdr:colOff>
      <xdr:row>322</xdr:row>
      <xdr:rowOff>0</xdr:rowOff>
    </xdr:from>
    <xdr:to>
      <xdr:col>39</xdr:col>
      <xdr:colOff>198120</xdr:colOff>
      <xdr:row>340</xdr:row>
      <xdr:rowOff>137160</xdr:rowOff>
    </xdr:to>
    <xdr:graphicFrame macro="">
      <xdr:nvGraphicFramePr>
        <xdr:cNvPr id="73" name="lxsChart015">
          <a:extLst>
            <a:ext uri="{FF2B5EF4-FFF2-40B4-BE49-F238E27FC236}">
              <a16:creationId xmlns:a16="http://schemas.microsoft.com/office/drawing/2014/main" id="{9581F3C2-FC20-45F0-9543-67392A544C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0.23</cdr:x>
      <cdr:y>0.16667</cdr:y>
    </cdr:from>
    <cdr:to>
      <cdr:x>0.6</cdr:x>
      <cdr:y>0.22619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1560" y="533400"/>
          <a:ext cx="1691640" cy="19050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3.xml><?xml version="1.0" encoding="utf-8"?>
<c:userShapes xmlns:c="http://schemas.openxmlformats.org/drawingml/2006/chart">
  <cdr:relSizeAnchor xmlns:cdr="http://schemas.openxmlformats.org/drawingml/2006/chartDrawing">
    <cdr:from>
      <cdr:x>0.25</cdr:x>
      <cdr:y>0.05715</cdr:y>
    </cdr:from>
    <cdr:to>
      <cdr:x>0.62</cdr:x>
      <cdr:y>0.11667</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143000" y="182891"/>
          <a:ext cx="1691640" cy="190487"/>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4.xml><?xml version="1.0" encoding="utf-8"?>
<c:userShapes xmlns:c="http://schemas.openxmlformats.org/drawingml/2006/chart">
  <cdr:relSizeAnchor xmlns:cdr="http://schemas.openxmlformats.org/drawingml/2006/chartDrawing">
    <cdr:from>
      <cdr:x>0.20833</cdr:x>
      <cdr:y>0.08565</cdr:y>
    </cdr:from>
    <cdr:to>
      <cdr:x>0.57833</cdr:x>
      <cdr:y>0.14517</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52500" y="28195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5.xml><?xml version="1.0" encoding="utf-8"?>
<c:userShapes xmlns:c="http://schemas.openxmlformats.org/drawingml/2006/chart">
  <cdr:relSizeAnchor xmlns:cdr="http://schemas.openxmlformats.org/drawingml/2006/chartDrawing">
    <cdr:from>
      <cdr:x>0.19167</cdr:x>
      <cdr:y>0.09723</cdr:y>
    </cdr:from>
    <cdr:to>
      <cdr:x>0.56167</cdr:x>
      <cdr:y>0.15675</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876300" y="32005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6.xml><?xml version="1.0" encoding="utf-8"?>
<c:userShapes xmlns:c="http://schemas.openxmlformats.org/drawingml/2006/chart">
  <cdr:relSizeAnchor xmlns:cdr="http://schemas.openxmlformats.org/drawingml/2006/chartDrawing">
    <cdr:from>
      <cdr:x>0.23</cdr:x>
      <cdr:y>0.16667</cdr:y>
    </cdr:from>
    <cdr:to>
      <cdr:x>0.6</cdr:x>
      <cdr:y>0.22619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1560" y="533400"/>
          <a:ext cx="1691640" cy="19050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7.xml><?xml version="1.0" encoding="utf-8"?>
<c:userShapes xmlns:c="http://schemas.openxmlformats.org/drawingml/2006/chart">
  <cdr:relSizeAnchor xmlns:cdr="http://schemas.openxmlformats.org/drawingml/2006/chartDrawing">
    <cdr:from>
      <cdr:x>0.21333</cdr:x>
      <cdr:y>0.06945</cdr:y>
    </cdr:from>
    <cdr:to>
      <cdr:x>0.58333</cdr:x>
      <cdr:y>0.12897</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75360" y="22861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8.xml><?xml version="1.0" encoding="utf-8"?>
<c:userShapes xmlns:c="http://schemas.openxmlformats.org/drawingml/2006/chart">
  <cdr:relSizeAnchor xmlns:cdr="http://schemas.openxmlformats.org/drawingml/2006/chartDrawing">
    <cdr:from>
      <cdr:x>0.22</cdr:x>
      <cdr:y>0.13658</cdr:y>
    </cdr:from>
    <cdr:to>
      <cdr:x>0.59</cdr:x>
      <cdr:y>0.1961</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05840" y="44959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9.xml><?xml version="1.0" encoding="utf-8"?>
<c:userShapes xmlns:c="http://schemas.openxmlformats.org/drawingml/2006/chart">
  <cdr:relSizeAnchor xmlns:cdr="http://schemas.openxmlformats.org/drawingml/2006/chartDrawing">
    <cdr:from>
      <cdr:x>0.205</cdr:x>
      <cdr:y>0.10186</cdr:y>
    </cdr:from>
    <cdr:to>
      <cdr:x>0.575</cdr:x>
      <cdr:y>0.16138</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37260" y="33529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0.xml><?xml version="1.0" encoding="utf-8"?>
<c:userShapes xmlns:c="http://schemas.openxmlformats.org/drawingml/2006/chart">
  <cdr:relSizeAnchor xmlns:cdr="http://schemas.openxmlformats.org/drawingml/2006/chartDrawing">
    <cdr:from>
      <cdr:x>0.20167</cdr:x>
      <cdr:y>0.10186</cdr:y>
    </cdr:from>
    <cdr:to>
      <cdr:x>0.57167</cdr:x>
      <cdr:y>0.16138</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22020" y="33529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1.xml><?xml version="1.0" encoding="utf-8"?>
<c:userShapes xmlns:c="http://schemas.openxmlformats.org/drawingml/2006/chart">
  <cdr:relSizeAnchor xmlns:cdr="http://schemas.openxmlformats.org/drawingml/2006/chartDrawing">
    <cdr:from>
      <cdr:x>0.27</cdr:x>
      <cdr:y>0.07408</cdr:y>
    </cdr:from>
    <cdr:to>
      <cdr:x>0.64</cdr:x>
      <cdr:y>0.1336</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234440" y="243863"/>
          <a:ext cx="1691640" cy="195930"/>
        </a:xfrm>
        <a:prstGeom xmlns:a="http://schemas.openxmlformats.org/drawingml/2006/main" prst="rect">
          <a:avLst/>
        </a:prstGeom>
        <a:noFill xmlns:a="http://schemas.openxmlformats.org/drawingml/2006/main"/>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2F5597"/>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2.xml><?xml version="1.0" encoding="utf-8"?>
<c:userShapes xmlns:c="http://schemas.openxmlformats.org/drawingml/2006/chart">
  <cdr:relSizeAnchor xmlns:cdr="http://schemas.openxmlformats.org/drawingml/2006/chartDrawing">
    <cdr:from>
      <cdr:x>0.235</cdr:x>
      <cdr:y>0.08333</cdr:y>
    </cdr:from>
    <cdr:to>
      <cdr:x>0.605</cdr:x>
      <cdr:y>0.14285</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74420" y="274325"/>
          <a:ext cx="1691640" cy="195930"/>
        </a:xfrm>
        <a:prstGeom xmlns:a="http://schemas.openxmlformats.org/drawingml/2006/main" prst="rect">
          <a:avLst/>
        </a:prstGeom>
        <a:noFill xmlns:a="http://schemas.openxmlformats.org/drawingml/2006/main"/>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2F5597"/>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13.xml><?xml version="1.0" encoding="utf-8"?>
<c:userShapes xmlns:c="http://schemas.openxmlformats.org/drawingml/2006/chart">
  <cdr:relSizeAnchor xmlns:cdr="http://schemas.openxmlformats.org/drawingml/2006/chartDrawing">
    <cdr:from>
      <cdr:x>0.23</cdr:x>
      <cdr:y>0.16667</cdr:y>
    </cdr:from>
    <cdr:to>
      <cdr:x>0.6</cdr:x>
      <cdr:y>0.22619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1560" y="533400"/>
          <a:ext cx="1691640" cy="19050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4.xml><?xml version="1.0" encoding="utf-8"?>
<c:userShapes xmlns:c="http://schemas.openxmlformats.org/drawingml/2006/chart">
  <cdr:relSizeAnchor xmlns:cdr="http://schemas.openxmlformats.org/drawingml/2006/chartDrawing">
    <cdr:from>
      <cdr:x>0.23</cdr:x>
      <cdr:y>0.16667</cdr:y>
    </cdr:from>
    <cdr:to>
      <cdr:x>0.6</cdr:x>
      <cdr:y>0.22619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1560" y="533400"/>
          <a:ext cx="1691640" cy="19050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5.xml><?xml version="1.0" encoding="utf-8"?>
<c:userShapes xmlns:c="http://schemas.openxmlformats.org/drawingml/2006/chart">
  <cdr:relSizeAnchor xmlns:cdr="http://schemas.openxmlformats.org/drawingml/2006/chartDrawing">
    <cdr:from>
      <cdr:x>0.23667</cdr:x>
      <cdr:y>0.03704</cdr:y>
    </cdr:from>
    <cdr:to>
      <cdr:x>0.60667</cdr:x>
      <cdr:y>0.09656</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82040" y="12193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6.xml><?xml version="1.0" encoding="utf-8"?>
<c:userShapes xmlns:c="http://schemas.openxmlformats.org/drawingml/2006/chart">
  <cdr:relSizeAnchor xmlns:cdr="http://schemas.openxmlformats.org/drawingml/2006/chartDrawing">
    <cdr:from>
      <cdr:x>0.20333</cdr:x>
      <cdr:y>0.08334</cdr:y>
    </cdr:from>
    <cdr:to>
      <cdr:x>0.57333</cdr:x>
      <cdr:y>0.14286</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29640" y="27433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7.xml><?xml version="1.0" encoding="utf-8"?>
<c:userShapes xmlns:c="http://schemas.openxmlformats.org/drawingml/2006/chart">
  <cdr:relSizeAnchor xmlns:cdr="http://schemas.openxmlformats.org/drawingml/2006/chartDrawing">
    <cdr:from>
      <cdr:x>0.205</cdr:x>
      <cdr:y>0.07408</cdr:y>
    </cdr:from>
    <cdr:to>
      <cdr:x>0.575</cdr:x>
      <cdr:y>0.1336</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37260" y="24385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8.xml><?xml version="1.0" encoding="utf-8"?>
<c:userShapes xmlns:c="http://schemas.openxmlformats.org/drawingml/2006/chart">
  <cdr:relSizeAnchor xmlns:cdr="http://schemas.openxmlformats.org/drawingml/2006/chartDrawing">
    <cdr:from>
      <cdr:x>0.22667</cdr:x>
      <cdr:y>0.15278</cdr:y>
    </cdr:from>
    <cdr:to>
      <cdr:x>0.59667</cdr:x>
      <cdr:y>0.2123</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36320" y="50293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9.xml><?xml version="1.0" encoding="utf-8"?>
<c:userShapes xmlns:c="http://schemas.openxmlformats.org/drawingml/2006/chart">
  <cdr:relSizeAnchor xmlns:cdr="http://schemas.openxmlformats.org/drawingml/2006/chartDrawing">
    <cdr:from>
      <cdr:x>0.20333</cdr:x>
      <cdr:y>0.13658</cdr:y>
    </cdr:from>
    <cdr:to>
      <cdr:x>0.57333</cdr:x>
      <cdr:y>0.1961</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29625" y="44958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0.xml><?xml version="1.0" encoding="utf-8"?>
<c:userShapes xmlns:c="http://schemas.openxmlformats.org/drawingml/2006/chart">
  <cdr:relSizeAnchor xmlns:cdr="http://schemas.openxmlformats.org/drawingml/2006/chartDrawing">
    <cdr:from>
      <cdr:x>0.21167</cdr:x>
      <cdr:y>0.10186</cdr:y>
    </cdr:from>
    <cdr:to>
      <cdr:x>0.58167</cdr:x>
      <cdr:y>0.16138</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67740" y="33529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1.xml><?xml version="1.0" encoding="utf-8"?>
<c:userShapes xmlns:c="http://schemas.openxmlformats.org/drawingml/2006/chart">
  <cdr:relSizeAnchor xmlns:cdr="http://schemas.openxmlformats.org/drawingml/2006/chartDrawing">
    <cdr:from>
      <cdr:x>0.215</cdr:x>
      <cdr:y>0.04398</cdr:y>
    </cdr:from>
    <cdr:to>
      <cdr:x>0.585</cdr:x>
      <cdr:y>0.1035</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82980" y="14479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2.xml><?xml version="1.0" encoding="utf-8"?>
<c:userShapes xmlns:c="http://schemas.openxmlformats.org/drawingml/2006/chart">
  <cdr:relSizeAnchor xmlns:cdr="http://schemas.openxmlformats.org/drawingml/2006/chartDrawing">
    <cdr:from>
      <cdr:x>0.16604</cdr:x>
      <cdr:y>0.58333</cdr:y>
    </cdr:from>
    <cdr:to>
      <cdr:x>0.34045</cdr:x>
      <cdr:y>0.63568</cdr:y>
    </cdr:to>
    <cdr:sp macro="" textlink="">
      <cdr:nvSpPr>
        <cdr:cNvPr id="2" name="TextBox 1">
          <a:extLst xmlns:a="http://schemas.openxmlformats.org/drawingml/2006/main">
            <a:ext uri="{FF2B5EF4-FFF2-40B4-BE49-F238E27FC236}">
              <a16:creationId xmlns:a16="http://schemas.microsoft.com/office/drawing/2014/main" id="{24B60C37-1204-9ADD-A379-4E9954C1CE1A}"/>
            </a:ext>
          </a:extLst>
        </cdr:cNvPr>
        <cdr:cNvSpPr txBox="1"/>
      </cdr:nvSpPr>
      <cdr:spPr>
        <a:xfrm xmlns:a="http://schemas.openxmlformats.org/drawingml/2006/main">
          <a:off x="1244955" y="2186940"/>
          <a:ext cx="1307745" cy="196268"/>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2"/>
              </a:solidFill>
              <a:latin typeface="Tahoma" panose="020B0604030504040204" pitchFamily="34" charset="0"/>
              <a:ea typeface="Tahoma" panose="020B0604030504040204" pitchFamily="34" charset="0"/>
              <a:cs typeface="Tahoma" panose="020B0604030504040204" pitchFamily="34" charset="0"/>
            </a:rPr>
            <a:t>Mean Infiltration_Dry</a:t>
          </a:r>
        </a:p>
      </cdr:txBody>
    </cdr:sp>
  </cdr:relSizeAnchor>
</c:userShapes>
</file>

<file path=xl/drawings/drawing23.xml><?xml version="1.0" encoding="utf-8"?>
<c:userShapes xmlns:c="http://schemas.openxmlformats.org/drawingml/2006/chart">
  <cdr:relSizeAnchor xmlns:cdr="http://schemas.openxmlformats.org/drawingml/2006/chartDrawing">
    <cdr:from>
      <cdr:x>0.19334</cdr:x>
      <cdr:y>0.12501</cdr:y>
    </cdr:from>
    <cdr:to>
      <cdr:x>0.56334</cdr:x>
      <cdr:y>0.18453</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883935" y="411507"/>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4.xml><?xml version="1.0" encoding="utf-8"?>
<c:userShapes xmlns:c="http://schemas.openxmlformats.org/drawingml/2006/chart">
  <cdr:relSizeAnchor xmlns:cdr="http://schemas.openxmlformats.org/drawingml/2006/chartDrawing">
    <cdr:from>
      <cdr:x>0.22334</cdr:x>
      <cdr:y>0.06482</cdr:y>
    </cdr:from>
    <cdr:to>
      <cdr:x>0.59334</cdr:x>
      <cdr:y>0.12434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21095" y="213367"/>
          <a:ext cx="1691640" cy="195931"/>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5.xml><?xml version="1.0" encoding="utf-8"?>
<xdr:wsDr xmlns:xdr="http://schemas.openxmlformats.org/drawingml/2006/spreadsheetDrawing" xmlns:a="http://schemas.openxmlformats.org/drawingml/2006/main">
  <xdr:twoCellAnchor>
    <xdr:from>
      <xdr:col>11</xdr:col>
      <xdr:colOff>0</xdr:colOff>
      <xdr:row>17</xdr:row>
      <xdr:rowOff>0</xdr:rowOff>
    </xdr:from>
    <xdr:to>
      <xdr:col>20</xdr:col>
      <xdr:colOff>0</xdr:colOff>
      <xdr:row>36</xdr:row>
      <xdr:rowOff>0</xdr:rowOff>
    </xdr:to>
    <xdr:graphicFrame macro="">
      <xdr:nvGraphicFramePr>
        <xdr:cNvPr id="36" name="lxsChart034">
          <a:extLst>
            <a:ext uri="{FF2B5EF4-FFF2-40B4-BE49-F238E27FC236}">
              <a16:creationId xmlns:a16="http://schemas.microsoft.com/office/drawing/2014/main" id="{00000000-0008-0000-01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0</xdr:colOff>
      <xdr:row>81</xdr:row>
      <xdr:rowOff>0</xdr:rowOff>
    </xdr:from>
    <xdr:to>
      <xdr:col>22</xdr:col>
      <xdr:colOff>0</xdr:colOff>
      <xdr:row>100</xdr:row>
      <xdr:rowOff>0</xdr:rowOff>
    </xdr:to>
    <xdr:graphicFrame macro="">
      <xdr:nvGraphicFramePr>
        <xdr:cNvPr id="37" name="lxsChart035">
          <a:extLst>
            <a:ext uri="{FF2B5EF4-FFF2-40B4-BE49-F238E27FC236}">
              <a16:creationId xmlns:a16="http://schemas.microsoft.com/office/drawing/2014/main" id="{00000000-0008-0000-01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0</xdr:colOff>
      <xdr:row>81</xdr:row>
      <xdr:rowOff>0</xdr:rowOff>
    </xdr:from>
    <xdr:to>
      <xdr:col>30</xdr:col>
      <xdr:colOff>0</xdr:colOff>
      <xdr:row>100</xdr:row>
      <xdr:rowOff>0</xdr:rowOff>
    </xdr:to>
    <xdr:graphicFrame macro="">
      <xdr:nvGraphicFramePr>
        <xdr:cNvPr id="38" name="lxsChart036">
          <a:extLst>
            <a:ext uri="{FF2B5EF4-FFF2-40B4-BE49-F238E27FC236}">
              <a16:creationId xmlns:a16="http://schemas.microsoft.com/office/drawing/2014/main" id="{00000000-0008-0000-0100-00002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0</xdr:colOff>
      <xdr:row>81</xdr:row>
      <xdr:rowOff>0</xdr:rowOff>
    </xdr:from>
    <xdr:to>
      <xdr:col>38</xdr:col>
      <xdr:colOff>0</xdr:colOff>
      <xdr:row>100</xdr:row>
      <xdr:rowOff>0</xdr:rowOff>
    </xdr:to>
    <xdr:graphicFrame macro="">
      <xdr:nvGraphicFramePr>
        <xdr:cNvPr id="39" name="lxsChart037">
          <a:extLst>
            <a:ext uri="{FF2B5EF4-FFF2-40B4-BE49-F238E27FC236}">
              <a16:creationId xmlns:a16="http://schemas.microsoft.com/office/drawing/2014/main" id="{00000000-0008-0000-01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0</xdr:colOff>
      <xdr:row>126</xdr:row>
      <xdr:rowOff>0</xdr:rowOff>
    </xdr:from>
    <xdr:to>
      <xdr:col>22</xdr:col>
      <xdr:colOff>0</xdr:colOff>
      <xdr:row>145</xdr:row>
      <xdr:rowOff>0</xdr:rowOff>
    </xdr:to>
    <xdr:graphicFrame macro="">
      <xdr:nvGraphicFramePr>
        <xdr:cNvPr id="40" name="lxsChart038">
          <a:extLst>
            <a:ext uri="{FF2B5EF4-FFF2-40B4-BE49-F238E27FC236}">
              <a16:creationId xmlns:a16="http://schemas.microsoft.com/office/drawing/2014/main" id="{00000000-0008-0000-01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0</xdr:colOff>
      <xdr:row>126</xdr:row>
      <xdr:rowOff>0</xdr:rowOff>
    </xdr:from>
    <xdr:to>
      <xdr:col>30</xdr:col>
      <xdr:colOff>0</xdr:colOff>
      <xdr:row>145</xdr:row>
      <xdr:rowOff>0</xdr:rowOff>
    </xdr:to>
    <xdr:graphicFrame macro="">
      <xdr:nvGraphicFramePr>
        <xdr:cNvPr id="41" name="lxsChart039">
          <a:extLst>
            <a:ext uri="{FF2B5EF4-FFF2-40B4-BE49-F238E27FC236}">
              <a16:creationId xmlns:a16="http://schemas.microsoft.com/office/drawing/2014/main" id="{00000000-0008-0000-01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30</xdr:col>
      <xdr:colOff>0</xdr:colOff>
      <xdr:row>126</xdr:row>
      <xdr:rowOff>0</xdr:rowOff>
    </xdr:from>
    <xdr:to>
      <xdr:col>38</xdr:col>
      <xdr:colOff>0</xdr:colOff>
      <xdr:row>145</xdr:row>
      <xdr:rowOff>0</xdr:rowOff>
    </xdr:to>
    <xdr:graphicFrame macro="">
      <xdr:nvGraphicFramePr>
        <xdr:cNvPr id="42" name="lxsChart040">
          <a:extLst>
            <a:ext uri="{FF2B5EF4-FFF2-40B4-BE49-F238E27FC236}">
              <a16:creationId xmlns:a16="http://schemas.microsoft.com/office/drawing/2014/main" id="{00000000-0008-0000-0100-00002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0</xdr:colOff>
      <xdr:row>171</xdr:row>
      <xdr:rowOff>0</xdr:rowOff>
    </xdr:from>
    <xdr:to>
      <xdr:col>22</xdr:col>
      <xdr:colOff>0</xdr:colOff>
      <xdr:row>190</xdr:row>
      <xdr:rowOff>0</xdr:rowOff>
    </xdr:to>
    <xdr:graphicFrame macro="">
      <xdr:nvGraphicFramePr>
        <xdr:cNvPr id="43" name="lxsChart041">
          <a:extLst>
            <a:ext uri="{FF2B5EF4-FFF2-40B4-BE49-F238E27FC236}">
              <a16:creationId xmlns:a16="http://schemas.microsoft.com/office/drawing/2014/main" id="{00000000-0008-0000-0100-00002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22</xdr:col>
      <xdr:colOff>0</xdr:colOff>
      <xdr:row>171</xdr:row>
      <xdr:rowOff>0</xdr:rowOff>
    </xdr:from>
    <xdr:to>
      <xdr:col>30</xdr:col>
      <xdr:colOff>0</xdr:colOff>
      <xdr:row>190</xdr:row>
      <xdr:rowOff>0</xdr:rowOff>
    </xdr:to>
    <xdr:graphicFrame macro="">
      <xdr:nvGraphicFramePr>
        <xdr:cNvPr id="44" name="lxsChart042">
          <a:extLst>
            <a:ext uri="{FF2B5EF4-FFF2-40B4-BE49-F238E27FC236}">
              <a16:creationId xmlns:a16="http://schemas.microsoft.com/office/drawing/2014/main" id="{00000000-0008-0000-0100-00002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30</xdr:col>
      <xdr:colOff>0</xdr:colOff>
      <xdr:row>171</xdr:row>
      <xdr:rowOff>0</xdr:rowOff>
    </xdr:from>
    <xdr:to>
      <xdr:col>38</xdr:col>
      <xdr:colOff>0</xdr:colOff>
      <xdr:row>190</xdr:row>
      <xdr:rowOff>0</xdr:rowOff>
    </xdr:to>
    <xdr:graphicFrame macro="">
      <xdr:nvGraphicFramePr>
        <xdr:cNvPr id="45" name="lxsChart043">
          <a:extLst>
            <a:ext uri="{FF2B5EF4-FFF2-40B4-BE49-F238E27FC236}">
              <a16:creationId xmlns:a16="http://schemas.microsoft.com/office/drawing/2014/main" id="{00000000-0008-0000-01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xdr:col>
      <xdr:colOff>0</xdr:colOff>
      <xdr:row>216</xdr:row>
      <xdr:rowOff>0</xdr:rowOff>
    </xdr:from>
    <xdr:to>
      <xdr:col>22</xdr:col>
      <xdr:colOff>0</xdr:colOff>
      <xdr:row>235</xdr:row>
      <xdr:rowOff>0</xdr:rowOff>
    </xdr:to>
    <xdr:graphicFrame macro="">
      <xdr:nvGraphicFramePr>
        <xdr:cNvPr id="46" name="lxsChart044">
          <a:extLst>
            <a:ext uri="{FF2B5EF4-FFF2-40B4-BE49-F238E27FC236}">
              <a16:creationId xmlns:a16="http://schemas.microsoft.com/office/drawing/2014/main" id="{00000000-0008-0000-01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22</xdr:col>
      <xdr:colOff>0</xdr:colOff>
      <xdr:row>216</xdr:row>
      <xdr:rowOff>0</xdr:rowOff>
    </xdr:from>
    <xdr:to>
      <xdr:col>30</xdr:col>
      <xdr:colOff>0</xdr:colOff>
      <xdr:row>235</xdr:row>
      <xdr:rowOff>0</xdr:rowOff>
    </xdr:to>
    <xdr:graphicFrame macro="">
      <xdr:nvGraphicFramePr>
        <xdr:cNvPr id="47" name="lxsChart045">
          <a:extLst>
            <a:ext uri="{FF2B5EF4-FFF2-40B4-BE49-F238E27FC236}">
              <a16:creationId xmlns:a16="http://schemas.microsoft.com/office/drawing/2014/main" id="{00000000-0008-0000-01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30</xdr:col>
      <xdr:colOff>0</xdr:colOff>
      <xdr:row>216</xdr:row>
      <xdr:rowOff>0</xdr:rowOff>
    </xdr:from>
    <xdr:to>
      <xdr:col>38</xdr:col>
      <xdr:colOff>0</xdr:colOff>
      <xdr:row>235</xdr:row>
      <xdr:rowOff>0</xdr:rowOff>
    </xdr:to>
    <xdr:graphicFrame macro="">
      <xdr:nvGraphicFramePr>
        <xdr:cNvPr id="48" name="lxsChart046">
          <a:extLst>
            <a:ext uri="{FF2B5EF4-FFF2-40B4-BE49-F238E27FC236}">
              <a16:creationId xmlns:a16="http://schemas.microsoft.com/office/drawing/2014/main" id="{00000000-0008-0000-01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14</xdr:col>
      <xdr:colOff>0</xdr:colOff>
      <xdr:row>261</xdr:row>
      <xdr:rowOff>0</xdr:rowOff>
    </xdr:from>
    <xdr:to>
      <xdr:col>22</xdr:col>
      <xdr:colOff>0</xdr:colOff>
      <xdr:row>280</xdr:row>
      <xdr:rowOff>0</xdr:rowOff>
    </xdr:to>
    <xdr:graphicFrame macro="">
      <xdr:nvGraphicFramePr>
        <xdr:cNvPr id="49" name="lxsChart047">
          <a:extLst>
            <a:ext uri="{FF2B5EF4-FFF2-40B4-BE49-F238E27FC236}">
              <a16:creationId xmlns:a16="http://schemas.microsoft.com/office/drawing/2014/main" id="{00000000-0008-0000-01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22</xdr:col>
      <xdr:colOff>0</xdr:colOff>
      <xdr:row>261</xdr:row>
      <xdr:rowOff>0</xdr:rowOff>
    </xdr:from>
    <xdr:to>
      <xdr:col>30</xdr:col>
      <xdr:colOff>0</xdr:colOff>
      <xdr:row>280</xdr:row>
      <xdr:rowOff>0</xdr:rowOff>
    </xdr:to>
    <xdr:graphicFrame macro="">
      <xdr:nvGraphicFramePr>
        <xdr:cNvPr id="50" name="lxsChart048">
          <a:extLst>
            <a:ext uri="{FF2B5EF4-FFF2-40B4-BE49-F238E27FC236}">
              <a16:creationId xmlns:a16="http://schemas.microsoft.com/office/drawing/2014/main" id="{00000000-0008-0000-0100-00003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30</xdr:col>
      <xdr:colOff>0</xdr:colOff>
      <xdr:row>261</xdr:row>
      <xdr:rowOff>0</xdr:rowOff>
    </xdr:from>
    <xdr:to>
      <xdr:col>38</xdr:col>
      <xdr:colOff>0</xdr:colOff>
      <xdr:row>280</xdr:row>
      <xdr:rowOff>0</xdr:rowOff>
    </xdr:to>
    <xdr:graphicFrame macro="">
      <xdr:nvGraphicFramePr>
        <xdr:cNvPr id="51" name="lxsChart049">
          <a:extLst>
            <a:ext uri="{FF2B5EF4-FFF2-40B4-BE49-F238E27FC236}">
              <a16:creationId xmlns:a16="http://schemas.microsoft.com/office/drawing/2014/main" id="{00000000-0008-0000-0100-00003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14</xdr:col>
      <xdr:colOff>0</xdr:colOff>
      <xdr:row>306</xdr:row>
      <xdr:rowOff>0</xdr:rowOff>
    </xdr:from>
    <xdr:to>
      <xdr:col>22</xdr:col>
      <xdr:colOff>0</xdr:colOff>
      <xdr:row>325</xdr:row>
      <xdr:rowOff>0</xdr:rowOff>
    </xdr:to>
    <xdr:graphicFrame macro="">
      <xdr:nvGraphicFramePr>
        <xdr:cNvPr id="52" name="lxsChart050">
          <a:extLst>
            <a:ext uri="{FF2B5EF4-FFF2-40B4-BE49-F238E27FC236}">
              <a16:creationId xmlns:a16="http://schemas.microsoft.com/office/drawing/2014/main" id="{00000000-0008-0000-0100-00003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22</xdr:col>
      <xdr:colOff>0</xdr:colOff>
      <xdr:row>306</xdr:row>
      <xdr:rowOff>0</xdr:rowOff>
    </xdr:from>
    <xdr:to>
      <xdr:col>30</xdr:col>
      <xdr:colOff>0</xdr:colOff>
      <xdr:row>325</xdr:row>
      <xdr:rowOff>0</xdr:rowOff>
    </xdr:to>
    <xdr:graphicFrame macro="">
      <xdr:nvGraphicFramePr>
        <xdr:cNvPr id="53" name="lxsChart051">
          <a:extLst>
            <a:ext uri="{FF2B5EF4-FFF2-40B4-BE49-F238E27FC236}">
              <a16:creationId xmlns:a16="http://schemas.microsoft.com/office/drawing/2014/main" id="{00000000-0008-0000-0100-00003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30</xdr:col>
      <xdr:colOff>0</xdr:colOff>
      <xdr:row>306</xdr:row>
      <xdr:rowOff>0</xdr:rowOff>
    </xdr:from>
    <xdr:to>
      <xdr:col>38</xdr:col>
      <xdr:colOff>0</xdr:colOff>
      <xdr:row>325</xdr:row>
      <xdr:rowOff>0</xdr:rowOff>
    </xdr:to>
    <xdr:graphicFrame macro="">
      <xdr:nvGraphicFramePr>
        <xdr:cNvPr id="54" name="lxsChart052">
          <a:extLst>
            <a:ext uri="{FF2B5EF4-FFF2-40B4-BE49-F238E27FC236}">
              <a16:creationId xmlns:a16="http://schemas.microsoft.com/office/drawing/2014/main" id="{00000000-0008-0000-0100-00003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14</xdr:col>
      <xdr:colOff>0</xdr:colOff>
      <xdr:row>351</xdr:row>
      <xdr:rowOff>0</xdr:rowOff>
    </xdr:from>
    <xdr:to>
      <xdr:col>22</xdr:col>
      <xdr:colOff>0</xdr:colOff>
      <xdr:row>370</xdr:row>
      <xdr:rowOff>0</xdr:rowOff>
    </xdr:to>
    <xdr:graphicFrame macro="">
      <xdr:nvGraphicFramePr>
        <xdr:cNvPr id="55" name="lxsChart053">
          <a:extLst>
            <a:ext uri="{FF2B5EF4-FFF2-40B4-BE49-F238E27FC236}">
              <a16:creationId xmlns:a16="http://schemas.microsoft.com/office/drawing/2014/main" id="{00000000-0008-0000-0100-00003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22</xdr:col>
      <xdr:colOff>0</xdr:colOff>
      <xdr:row>351</xdr:row>
      <xdr:rowOff>0</xdr:rowOff>
    </xdr:from>
    <xdr:to>
      <xdr:col>30</xdr:col>
      <xdr:colOff>0</xdr:colOff>
      <xdr:row>370</xdr:row>
      <xdr:rowOff>0</xdr:rowOff>
    </xdr:to>
    <xdr:graphicFrame macro="">
      <xdr:nvGraphicFramePr>
        <xdr:cNvPr id="56" name="lxsChart054">
          <a:extLst>
            <a:ext uri="{FF2B5EF4-FFF2-40B4-BE49-F238E27FC236}">
              <a16:creationId xmlns:a16="http://schemas.microsoft.com/office/drawing/2014/main" id="{00000000-0008-0000-0100-00003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30</xdr:col>
      <xdr:colOff>0</xdr:colOff>
      <xdr:row>351</xdr:row>
      <xdr:rowOff>0</xdr:rowOff>
    </xdr:from>
    <xdr:to>
      <xdr:col>38</xdr:col>
      <xdr:colOff>0</xdr:colOff>
      <xdr:row>370</xdr:row>
      <xdr:rowOff>0</xdr:rowOff>
    </xdr:to>
    <xdr:graphicFrame macro="">
      <xdr:nvGraphicFramePr>
        <xdr:cNvPr id="57" name="lxsChart055">
          <a:extLst>
            <a:ext uri="{FF2B5EF4-FFF2-40B4-BE49-F238E27FC236}">
              <a16:creationId xmlns:a16="http://schemas.microsoft.com/office/drawing/2014/main" id="{00000000-0008-0000-0100-00003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14</xdr:col>
      <xdr:colOff>0</xdr:colOff>
      <xdr:row>396</xdr:row>
      <xdr:rowOff>0</xdr:rowOff>
    </xdr:from>
    <xdr:to>
      <xdr:col>22</xdr:col>
      <xdr:colOff>0</xdr:colOff>
      <xdr:row>415</xdr:row>
      <xdr:rowOff>0</xdr:rowOff>
    </xdr:to>
    <xdr:graphicFrame macro="">
      <xdr:nvGraphicFramePr>
        <xdr:cNvPr id="58" name="lxsChart056">
          <a:extLst>
            <a:ext uri="{FF2B5EF4-FFF2-40B4-BE49-F238E27FC236}">
              <a16:creationId xmlns:a16="http://schemas.microsoft.com/office/drawing/2014/main" id="{00000000-0008-0000-0100-00003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22</xdr:col>
      <xdr:colOff>0</xdr:colOff>
      <xdr:row>396</xdr:row>
      <xdr:rowOff>0</xdr:rowOff>
    </xdr:from>
    <xdr:to>
      <xdr:col>30</xdr:col>
      <xdr:colOff>0</xdr:colOff>
      <xdr:row>415</xdr:row>
      <xdr:rowOff>0</xdr:rowOff>
    </xdr:to>
    <xdr:graphicFrame macro="">
      <xdr:nvGraphicFramePr>
        <xdr:cNvPr id="59" name="lxsChart057">
          <a:extLst>
            <a:ext uri="{FF2B5EF4-FFF2-40B4-BE49-F238E27FC236}">
              <a16:creationId xmlns:a16="http://schemas.microsoft.com/office/drawing/2014/main" id="{00000000-0008-0000-0100-00003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30</xdr:col>
      <xdr:colOff>0</xdr:colOff>
      <xdr:row>396</xdr:row>
      <xdr:rowOff>0</xdr:rowOff>
    </xdr:from>
    <xdr:to>
      <xdr:col>38</xdr:col>
      <xdr:colOff>0</xdr:colOff>
      <xdr:row>415</xdr:row>
      <xdr:rowOff>0</xdr:rowOff>
    </xdr:to>
    <xdr:graphicFrame macro="">
      <xdr:nvGraphicFramePr>
        <xdr:cNvPr id="60" name="lxsChart058">
          <a:extLst>
            <a:ext uri="{FF2B5EF4-FFF2-40B4-BE49-F238E27FC236}">
              <a16:creationId xmlns:a16="http://schemas.microsoft.com/office/drawing/2014/main" id="{00000000-0008-0000-0100-00003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14</xdr:col>
      <xdr:colOff>0</xdr:colOff>
      <xdr:row>441</xdr:row>
      <xdr:rowOff>0</xdr:rowOff>
    </xdr:from>
    <xdr:to>
      <xdr:col>22</xdr:col>
      <xdr:colOff>0</xdr:colOff>
      <xdr:row>460</xdr:row>
      <xdr:rowOff>0</xdr:rowOff>
    </xdr:to>
    <xdr:graphicFrame macro="">
      <xdr:nvGraphicFramePr>
        <xdr:cNvPr id="61" name="lxsChart059">
          <a:extLst>
            <a:ext uri="{FF2B5EF4-FFF2-40B4-BE49-F238E27FC236}">
              <a16:creationId xmlns:a16="http://schemas.microsoft.com/office/drawing/2014/main" id="{00000000-0008-0000-0100-00003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22</xdr:col>
      <xdr:colOff>0</xdr:colOff>
      <xdr:row>441</xdr:row>
      <xdr:rowOff>0</xdr:rowOff>
    </xdr:from>
    <xdr:to>
      <xdr:col>30</xdr:col>
      <xdr:colOff>0</xdr:colOff>
      <xdr:row>460</xdr:row>
      <xdr:rowOff>0</xdr:rowOff>
    </xdr:to>
    <xdr:graphicFrame macro="">
      <xdr:nvGraphicFramePr>
        <xdr:cNvPr id="62" name="lxsChart060">
          <a:extLst>
            <a:ext uri="{FF2B5EF4-FFF2-40B4-BE49-F238E27FC236}">
              <a16:creationId xmlns:a16="http://schemas.microsoft.com/office/drawing/2014/main" id="{00000000-0008-0000-0100-00003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30</xdr:col>
      <xdr:colOff>0</xdr:colOff>
      <xdr:row>441</xdr:row>
      <xdr:rowOff>0</xdr:rowOff>
    </xdr:from>
    <xdr:to>
      <xdr:col>38</xdr:col>
      <xdr:colOff>0</xdr:colOff>
      <xdr:row>460</xdr:row>
      <xdr:rowOff>0</xdr:rowOff>
    </xdr:to>
    <xdr:graphicFrame macro="">
      <xdr:nvGraphicFramePr>
        <xdr:cNvPr id="63" name="lxsChart061">
          <a:extLst>
            <a:ext uri="{FF2B5EF4-FFF2-40B4-BE49-F238E27FC236}">
              <a16:creationId xmlns:a16="http://schemas.microsoft.com/office/drawing/2014/main" id="{00000000-0008-0000-0100-00003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14</xdr:col>
      <xdr:colOff>0</xdr:colOff>
      <xdr:row>486</xdr:row>
      <xdr:rowOff>0</xdr:rowOff>
    </xdr:from>
    <xdr:to>
      <xdr:col>22</xdr:col>
      <xdr:colOff>0</xdr:colOff>
      <xdr:row>505</xdr:row>
      <xdr:rowOff>0</xdr:rowOff>
    </xdr:to>
    <xdr:graphicFrame macro="">
      <xdr:nvGraphicFramePr>
        <xdr:cNvPr id="64" name="lxsChart062">
          <a:extLst>
            <a:ext uri="{FF2B5EF4-FFF2-40B4-BE49-F238E27FC236}">
              <a16:creationId xmlns:a16="http://schemas.microsoft.com/office/drawing/2014/main" id="{00000000-0008-0000-0100-00004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22</xdr:col>
      <xdr:colOff>0</xdr:colOff>
      <xdr:row>486</xdr:row>
      <xdr:rowOff>0</xdr:rowOff>
    </xdr:from>
    <xdr:to>
      <xdr:col>30</xdr:col>
      <xdr:colOff>0</xdr:colOff>
      <xdr:row>505</xdr:row>
      <xdr:rowOff>0</xdr:rowOff>
    </xdr:to>
    <xdr:graphicFrame macro="">
      <xdr:nvGraphicFramePr>
        <xdr:cNvPr id="65" name="lxsChart063">
          <a:extLst>
            <a:ext uri="{FF2B5EF4-FFF2-40B4-BE49-F238E27FC236}">
              <a16:creationId xmlns:a16="http://schemas.microsoft.com/office/drawing/2014/main" id="{00000000-0008-0000-0100-00004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30</xdr:col>
      <xdr:colOff>0</xdr:colOff>
      <xdr:row>486</xdr:row>
      <xdr:rowOff>0</xdr:rowOff>
    </xdr:from>
    <xdr:to>
      <xdr:col>38</xdr:col>
      <xdr:colOff>0</xdr:colOff>
      <xdr:row>505</xdr:row>
      <xdr:rowOff>0</xdr:rowOff>
    </xdr:to>
    <xdr:graphicFrame macro="">
      <xdr:nvGraphicFramePr>
        <xdr:cNvPr id="66" name="lxsChart064">
          <a:extLst>
            <a:ext uri="{FF2B5EF4-FFF2-40B4-BE49-F238E27FC236}">
              <a16:creationId xmlns:a16="http://schemas.microsoft.com/office/drawing/2014/main" id="{00000000-0008-0000-0100-00004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14</xdr:col>
      <xdr:colOff>0</xdr:colOff>
      <xdr:row>531</xdr:row>
      <xdr:rowOff>0</xdr:rowOff>
    </xdr:from>
    <xdr:to>
      <xdr:col>22</xdr:col>
      <xdr:colOff>0</xdr:colOff>
      <xdr:row>550</xdr:row>
      <xdr:rowOff>0</xdr:rowOff>
    </xdr:to>
    <xdr:graphicFrame macro="">
      <xdr:nvGraphicFramePr>
        <xdr:cNvPr id="67" name="lxsChart065">
          <a:extLst>
            <a:ext uri="{FF2B5EF4-FFF2-40B4-BE49-F238E27FC236}">
              <a16:creationId xmlns:a16="http://schemas.microsoft.com/office/drawing/2014/main" id="{00000000-0008-0000-0100-00004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22</xdr:col>
      <xdr:colOff>0</xdr:colOff>
      <xdr:row>531</xdr:row>
      <xdr:rowOff>0</xdr:rowOff>
    </xdr:from>
    <xdr:to>
      <xdr:col>30</xdr:col>
      <xdr:colOff>0</xdr:colOff>
      <xdr:row>550</xdr:row>
      <xdr:rowOff>0</xdr:rowOff>
    </xdr:to>
    <xdr:graphicFrame macro="">
      <xdr:nvGraphicFramePr>
        <xdr:cNvPr id="68" name="lxsChart066">
          <a:extLst>
            <a:ext uri="{FF2B5EF4-FFF2-40B4-BE49-F238E27FC236}">
              <a16:creationId xmlns:a16="http://schemas.microsoft.com/office/drawing/2014/main" id="{00000000-0008-0000-0100-00004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30</xdr:col>
      <xdr:colOff>0</xdr:colOff>
      <xdr:row>531</xdr:row>
      <xdr:rowOff>0</xdr:rowOff>
    </xdr:from>
    <xdr:to>
      <xdr:col>38</xdr:col>
      <xdr:colOff>0</xdr:colOff>
      <xdr:row>550</xdr:row>
      <xdr:rowOff>0</xdr:rowOff>
    </xdr:to>
    <xdr:graphicFrame macro="">
      <xdr:nvGraphicFramePr>
        <xdr:cNvPr id="69" name="lxsChart067">
          <a:extLst>
            <a:ext uri="{FF2B5EF4-FFF2-40B4-BE49-F238E27FC236}">
              <a16:creationId xmlns:a16="http://schemas.microsoft.com/office/drawing/2014/main" id="{00000000-0008-0000-0100-00004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309C3-C1AC-4A9A-8D0D-C17E8DB90D19}">
  <dimension ref="A1:E11"/>
  <sheetViews>
    <sheetView tabSelected="1" workbookViewId="0">
      <selection activeCell="A2" sqref="A2"/>
    </sheetView>
  </sheetViews>
  <sheetFormatPr defaultRowHeight="14.4" x14ac:dyDescent="0.3"/>
  <cols>
    <col min="1" max="1" width="8.88671875" style="45"/>
    <col min="2" max="2" width="9.21875" style="45" bestFit="1" customWidth="1"/>
    <col min="3" max="16384" width="8.88671875" style="45"/>
  </cols>
  <sheetData>
    <row r="1" spans="1:5" x14ac:dyDescent="0.3">
      <c r="A1" s="44" t="s">
        <v>122</v>
      </c>
    </row>
    <row r="2" spans="1:5" x14ac:dyDescent="0.3">
      <c r="A2" s="46" t="s">
        <v>130</v>
      </c>
    </row>
    <row r="3" spans="1:5" x14ac:dyDescent="0.3">
      <c r="A3" s="47" t="s">
        <v>123</v>
      </c>
      <c r="B3" s="48" t="s">
        <v>131</v>
      </c>
      <c r="C3" s="45" t="s">
        <v>124</v>
      </c>
    </row>
    <row r="4" spans="1:5" x14ac:dyDescent="0.3">
      <c r="B4" s="48">
        <v>45682</v>
      </c>
      <c r="C4" s="45" t="s">
        <v>125</v>
      </c>
    </row>
    <row r="9" spans="1:5" x14ac:dyDescent="0.3">
      <c r="D9" s="47" t="s">
        <v>126</v>
      </c>
      <c r="E9" s="49" t="s">
        <v>127</v>
      </c>
    </row>
    <row r="10" spans="1:5" x14ac:dyDescent="0.3">
      <c r="E10" s="49" t="s">
        <v>128</v>
      </c>
    </row>
    <row r="11" spans="1:5" x14ac:dyDescent="0.3">
      <c r="E11" s="49" t="s">
        <v>129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575"/>
  <sheetViews>
    <sheetView workbookViewId="0">
      <selection activeCell="Z72" sqref="Z72"/>
    </sheetView>
  </sheetViews>
  <sheetFormatPr defaultColWidth="9.109375" defaultRowHeight="13.8" x14ac:dyDescent="0.3"/>
  <cols>
    <col min="1" max="1" width="9.109375" style="1" customWidth="1"/>
    <col min="2" max="2" width="9.77734375" style="1" customWidth="1"/>
    <col min="3" max="3" width="11.6640625" style="1" customWidth="1"/>
    <col min="4" max="18" width="9.77734375" style="1" customWidth="1"/>
    <col min="19" max="20" width="9.109375" style="1" customWidth="1"/>
    <col min="21" max="16384" width="9.109375" style="1"/>
  </cols>
  <sheetData>
    <row r="1" spans="1:6" ht="15.6" x14ac:dyDescent="0.3">
      <c r="A1" s="2" t="s">
        <v>0</v>
      </c>
    </row>
    <row r="2" spans="1:6" x14ac:dyDescent="0.3">
      <c r="F2" s="5" t="s">
        <v>1</v>
      </c>
    </row>
    <row r="3" spans="1:6" ht="14.4" x14ac:dyDescent="0.3">
      <c r="A3" s="3" t="s">
        <v>2</v>
      </c>
      <c r="F3" s="5" t="s">
        <v>114</v>
      </c>
    </row>
    <row r="4" spans="1:6" x14ac:dyDescent="0.3">
      <c r="B4" s="4" t="s">
        <v>4</v>
      </c>
      <c r="C4" s="1" t="s">
        <v>5</v>
      </c>
    </row>
    <row r="5" spans="1:6" x14ac:dyDescent="0.3">
      <c r="B5" s="4" t="s">
        <v>6</v>
      </c>
      <c r="C5" s="1" t="s">
        <v>7</v>
      </c>
    </row>
    <row r="7" spans="1:6" ht="14.4" x14ac:dyDescent="0.3">
      <c r="A7" s="3" t="s">
        <v>8</v>
      </c>
    </row>
    <row r="8" spans="1:6" ht="15" x14ac:dyDescent="0.3">
      <c r="B8" s="4" t="s">
        <v>9</v>
      </c>
      <c r="D8" s="6">
        <v>0.47</v>
      </c>
      <c r="E8" s="9" t="s">
        <v>115</v>
      </c>
    </row>
    <row r="9" spans="1:6" ht="15" x14ac:dyDescent="0.3">
      <c r="B9" s="4" t="s">
        <v>11</v>
      </c>
      <c r="D9" s="7">
        <v>1800</v>
      </c>
      <c r="E9" s="9" t="s">
        <v>116</v>
      </c>
    </row>
    <row r="10" spans="1:6" ht="15" x14ac:dyDescent="0.3">
      <c r="B10" s="4" t="s">
        <v>13</v>
      </c>
      <c r="D10" s="7">
        <v>3396.2264150943392</v>
      </c>
      <c r="E10" s="9" t="s">
        <v>116</v>
      </c>
    </row>
    <row r="11" spans="1:6" x14ac:dyDescent="0.3">
      <c r="B11" s="4" t="s">
        <v>14</v>
      </c>
      <c r="D11" s="7">
        <v>180</v>
      </c>
      <c r="E11" s="9" t="s">
        <v>15</v>
      </c>
    </row>
    <row r="12" spans="1:6" x14ac:dyDescent="0.3">
      <c r="B12" s="4" t="s">
        <v>16</v>
      </c>
      <c r="D12" s="8">
        <v>0.26111111111111113</v>
      </c>
      <c r="E12" s="9" t="s">
        <v>17</v>
      </c>
    </row>
    <row r="13" spans="1:6" ht="15" x14ac:dyDescent="0.3">
      <c r="B13" s="4" t="s">
        <v>18</v>
      </c>
      <c r="D13" s="7">
        <v>1</v>
      </c>
      <c r="E13" s="9" t="s">
        <v>117</v>
      </c>
    </row>
    <row r="14" spans="1:6" x14ac:dyDescent="0.3">
      <c r="B14" s="4" t="s">
        <v>20</v>
      </c>
      <c r="D14" s="7">
        <v>0.1</v>
      </c>
      <c r="E14" s="9" t="s">
        <v>21</v>
      </c>
    </row>
    <row r="15" spans="1:6" ht="15" x14ac:dyDescent="0.3">
      <c r="B15" s="4" t="s">
        <v>22</v>
      </c>
      <c r="D15" s="7">
        <v>0.1</v>
      </c>
      <c r="E15" s="9" t="s">
        <v>118</v>
      </c>
    </row>
    <row r="17" spans="1:32" ht="14.4" x14ac:dyDescent="0.3">
      <c r="A17" s="3" t="s">
        <v>24</v>
      </c>
      <c r="U17" s="33"/>
      <c r="V17" s="33"/>
      <c r="W17" s="33"/>
      <c r="X17" s="33"/>
      <c r="Y17" s="33"/>
      <c r="Z17" s="33"/>
      <c r="AA17" s="33"/>
      <c r="AB17" s="33"/>
      <c r="AC17" s="33"/>
      <c r="AD17" s="33"/>
      <c r="AE17" s="33"/>
      <c r="AF17" s="33"/>
    </row>
    <row r="18" spans="1:32" x14ac:dyDescent="0.3">
      <c r="B18" s="4" t="s">
        <v>25</v>
      </c>
      <c r="D18" s="1" t="s">
        <v>119</v>
      </c>
      <c r="U18" s="33"/>
      <c r="V18" s="33"/>
      <c r="W18" s="33"/>
      <c r="X18" s="33"/>
      <c r="Y18" s="33"/>
      <c r="Z18" s="33"/>
      <c r="AA18" s="33"/>
      <c r="AB18" s="33"/>
      <c r="AC18" s="33"/>
      <c r="AD18" s="33"/>
      <c r="AE18" s="33"/>
      <c r="AF18" s="33"/>
    </row>
    <row r="19" spans="1:32" x14ac:dyDescent="0.3">
      <c r="U19" s="33"/>
      <c r="V19" s="33"/>
      <c r="W19" s="33"/>
      <c r="X19" s="33"/>
      <c r="Y19" s="33"/>
      <c r="Z19" s="33"/>
      <c r="AA19" s="33"/>
      <c r="AB19" s="33"/>
      <c r="AC19" s="33"/>
      <c r="AD19" s="33"/>
      <c r="AE19" s="33"/>
      <c r="AF19" s="33"/>
    </row>
    <row r="20" spans="1:32" ht="41.4" x14ac:dyDescent="0.3">
      <c r="B20" s="11" t="s">
        <v>27</v>
      </c>
      <c r="C20" s="11" t="s">
        <v>28</v>
      </c>
      <c r="D20" s="11" t="s">
        <v>29</v>
      </c>
      <c r="E20" s="11" t="s">
        <v>30</v>
      </c>
      <c r="F20" s="11" t="s">
        <v>31</v>
      </c>
      <c r="G20" s="11" t="s">
        <v>32</v>
      </c>
      <c r="H20" s="11" t="s">
        <v>33</v>
      </c>
      <c r="I20" s="11" t="s">
        <v>34</v>
      </c>
      <c r="J20" s="11" t="s">
        <v>35</v>
      </c>
      <c r="U20" s="33"/>
      <c r="V20" s="33"/>
      <c r="W20" s="33"/>
      <c r="X20" s="33"/>
      <c r="Y20" s="33"/>
      <c r="Z20" s="33"/>
      <c r="AA20" s="33"/>
      <c r="AB20" s="33"/>
      <c r="AC20" s="33"/>
      <c r="AD20" s="33"/>
      <c r="AE20" s="33"/>
      <c r="AF20" s="33"/>
    </row>
    <row r="21" spans="1:32" x14ac:dyDescent="0.3">
      <c r="B21" s="10" t="s">
        <v>36</v>
      </c>
      <c r="C21" s="10" t="s">
        <v>37</v>
      </c>
      <c r="D21" s="10" t="s">
        <v>38</v>
      </c>
      <c r="E21" s="10" t="s">
        <v>39</v>
      </c>
      <c r="F21" s="10" t="s">
        <v>40</v>
      </c>
      <c r="G21" s="10" t="s">
        <v>41</v>
      </c>
      <c r="H21" s="10" t="s">
        <v>40</v>
      </c>
      <c r="I21" s="10" t="s">
        <v>38</v>
      </c>
      <c r="J21" s="10" t="s">
        <v>41</v>
      </c>
      <c r="U21" s="33"/>
      <c r="V21" s="33"/>
      <c r="W21" s="33"/>
      <c r="X21" s="33"/>
      <c r="Y21" s="33"/>
      <c r="Z21" s="33"/>
      <c r="AA21" s="33"/>
      <c r="AB21" s="33"/>
      <c r="AC21" s="33"/>
      <c r="AD21" s="33"/>
      <c r="AE21" s="33"/>
      <c r="AF21" s="33"/>
    </row>
    <row r="22" spans="1:32" x14ac:dyDescent="0.3">
      <c r="B22" s="7">
        <v>1</v>
      </c>
      <c r="C22" s="12">
        <v>33239</v>
      </c>
      <c r="D22" s="1">
        <v>365</v>
      </c>
      <c r="E22" s="7">
        <v>51.760000000000005</v>
      </c>
      <c r="F22" s="1">
        <v>25</v>
      </c>
      <c r="G22" s="7">
        <v>0.67888888888888888</v>
      </c>
      <c r="H22" s="1">
        <v>18</v>
      </c>
      <c r="I22" s="7">
        <v>2.907407407407407</v>
      </c>
      <c r="J22" s="7">
        <v>2.3062962962962961</v>
      </c>
      <c r="U22" s="33"/>
      <c r="V22" s="33"/>
      <c r="W22" s="33"/>
      <c r="X22" s="33"/>
      <c r="Y22" s="33"/>
      <c r="Z22" s="33"/>
      <c r="AA22" s="33"/>
      <c r="AB22" s="33"/>
      <c r="AC22" s="33"/>
      <c r="AD22" s="33"/>
      <c r="AE22" s="33"/>
      <c r="AF22" s="33"/>
    </row>
    <row r="23" spans="1:32" x14ac:dyDescent="0.3">
      <c r="B23" s="7">
        <v>2.0027397260273974</v>
      </c>
      <c r="C23" s="12">
        <v>33604</v>
      </c>
      <c r="D23" s="1">
        <v>366</v>
      </c>
      <c r="E23" s="7">
        <v>31.95</v>
      </c>
      <c r="F23" s="1">
        <v>25</v>
      </c>
      <c r="G23" s="7">
        <v>0.55712121212121213</v>
      </c>
      <c r="H23" s="1">
        <v>23</v>
      </c>
      <c r="I23" s="7">
        <v>2.3555555555555561</v>
      </c>
      <c r="J23" s="7">
        <v>0.8762592592592594</v>
      </c>
      <c r="U23" s="33"/>
      <c r="V23" s="33"/>
      <c r="W23" s="33"/>
      <c r="X23" s="33"/>
      <c r="Y23" s="33"/>
      <c r="Z23" s="33"/>
      <c r="AA23" s="33"/>
      <c r="AB23" s="33"/>
      <c r="AC23" s="33"/>
      <c r="AD23" s="33"/>
      <c r="AE23" s="33"/>
      <c r="AF23" s="33"/>
    </row>
    <row r="24" spans="1:32" x14ac:dyDescent="0.3">
      <c r="B24" s="7">
        <v>3.0027397260273974</v>
      </c>
      <c r="C24" s="12">
        <v>33970</v>
      </c>
      <c r="D24" s="1">
        <v>365</v>
      </c>
      <c r="E24" s="7">
        <v>36.049999999999997</v>
      </c>
      <c r="F24" s="1">
        <v>33</v>
      </c>
      <c r="G24" s="7">
        <v>0.5672999999999998</v>
      </c>
      <c r="H24" s="1">
        <v>21</v>
      </c>
      <c r="I24" s="7">
        <v>2.4848484848484849</v>
      </c>
      <c r="J24" s="7">
        <v>1.1010606060606061</v>
      </c>
      <c r="U24" s="33"/>
      <c r="V24" s="33"/>
      <c r="W24" s="33"/>
      <c r="X24" s="33"/>
      <c r="Y24" s="33"/>
      <c r="Z24" s="33"/>
      <c r="AA24" s="33"/>
      <c r="AB24" s="33"/>
      <c r="AC24" s="33"/>
      <c r="AD24" s="33"/>
      <c r="AE24" s="33"/>
      <c r="AF24" s="33"/>
    </row>
    <row r="25" spans="1:32" x14ac:dyDescent="0.3">
      <c r="B25" s="7">
        <v>4.0027397260273974</v>
      </c>
      <c r="C25" s="12">
        <v>34335</v>
      </c>
      <c r="D25" s="1">
        <v>365</v>
      </c>
      <c r="E25" s="7">
        <v>39.159999999999997</v>
      </c>
      <c r="F25" s="1">
        <v>29</v>
      </c>
      <c r="G25" s="7">
        <v>0.51477272727272716</v>
      </c>
      <c r="H25" s="1">
        <v>15</v>
      </c>
      <c r="I25" s="7">
        <v>2.6904761904761902</v>
      </c>
      <c r="J25" s="7">
        <v>1.558095238095238</v>
      </c>
      <c r="U25" s="33"/>
      <c r="V25" s="33"/>
      <c r="W25" s="33"/>
      <c r="X25" s="33"/>
      <c r="Y25" s="33"/>
      <c r="Z25" s="33"/>
      <c r="AA25" s="33"/>
      <c r="AB25" s="33"/>
      <c r="AC25" s="33"/>
      <c r="AD25" s="33"/>
      <c r="AE25" s="33"/>
      <c r="AF25" s="33"/>
    </row>
    <row r="26" spans="1:32" x14ac:dyDescent="0.3">
      <c r="B26" s="7">
        <v>5.0027397260273974</v>
      </c>
      <c r="C26" s="12">
        <v>34700</v>
      </c>
      <c r="D26" s="1">
        <v>365</v>
      </c>
      <c r="E26" s="7">
        <v>39.239999999999995</v>
      </c>
      <c r="F26" s="1">
        <v>17</v>
      </c>
      <c r="G26" s="7">
        <v>0.43616666666666654</v>
      </c>
      <c r="H26" s="1">
        <v>21</v>
      </c>
      <c r="I26" s="7">
        <v>2.7037037037037042</v>
      </c>
      <c r="J26" s="7">
        <v>1.5192592592592591</v>
      </c>
      <c r="U26" s="33"/>
      <c r="V26" s="33"/>
      <c r="W26" s="33"/>
      <c r="X26" s="33"/>
      <c r="Y26" s="33"/>
      <c r="Z26" s="33"/>
      <c r="AA26" s="33"/>
      <c r="AB26" s="33"/>
      <c r="AC26" s="33"/>
      <c r="AD26" s="33"/>
      <c r="AE26" s="33"/>
      <c r="AF26" s="33"/>
    </row>
    <row r="27" spans="1:32" x14ac:dyDescent="0.3">
      <c r="B27" s="7">
        <v>6.0054794520547947</v>
      </c>
      <c r="C27" s="12">
        <v>35065</v>
      </c>
      <c r="D27" s="1">
        <v>366</v>
      </c>
      <c r="E27" s="7">
        <v>34.669999999999995</v>
      </c>
      <c r="F27" s="1">
        <v>22</v>
      </c>
      <c r="G27" s="7">
        <v>0.38015151515151507</v>
      </c>
      <c r="H27" s="1">
        <v>17</v>
      </c>
      <c r="I27" s="7">
        <v>2.8484848484848486</v>
      </c>
      <c r="J27" s="7">
        <v>1.8193939393939396</v>
      </c>
      <c r="U27" s="33"/>
      <c r="V27" s="33"/>
      <c r="W27" s="33"/>
      <c r="X27" s="33"/>
      <c r="Y27" s="33"/>
      <c r="Z27" s="33"/>
      <c r="AA27" s="33"/>
      <c r="AB27" s="33"/>
      <c r="AC27" s="33"/>
      <c r="AD27" s="33"/>
      <c r="AE27" s="33"/>
      <c r="AF27" s="33"/>
    </row>
    <row r="28" spans="1:32" x14ac:dyDescent="0.3">
      <c r="B28" s="7">
        <v>7.0054794520547947</v>
      </c>
      <c r="C28" s="12">
        <v>35431</v>
      </c>
      <c r="D28" s="1">
        <v>365</v>
      </c>
      <c r="E28" s="7">
        <v>50.639999999999993</v>
      </c>
      <c r="F28" s="1">
        <v>20</v>
      </c>
      <c r="G28" s="7">
        <v>0.25325757575757585</v>
      </c>
      <c r="H28" s="1">
        <v>27</v>
      </c>
      <c r="I28" s="7">
        <v>2.6545454545454543</v>
      </c>
      <c r="J28" s="7">
        <v>1.9062878787878788</v>
      </c>
      <c r="U28" s="33"/>
      <c r="V28" s="33"/>
      <c r="W28" s="33"/>
      <c r="X28" s="33"/>
      <c r="Y28" s="33"/>
      <c r="Z28" s="33"/>
      <c r="AA28" s="33"/>
      <c r="AB28" s="33"/>
      <c r="AC28" s="33"/>
      <c r="AD28" s="33"/>
      <c r="AE28" s="33"/>
      <c r="AF28" s="33"/>
    </row>
    <row r="29" spans="1:32" x14ac:dyDescent="0.3">
      <c r="B29" s="7">
        <v>8.0054794520547947</v>
      </c>
      <c r="C29" s="12">
        <v>35796</v>
      </c>
      <c r="D29" s="1">
        <v>365</v>
      </c>
      <c r="E29" s="7">
        <v>33.99</v>
      </c>
      <c r="F29" s="1">
        <v>19</v>
      </c>
      <c r="G29" s="7">
        <v>0.47742424242424247</v>
      </c>
      <c r="H29" s="1">
        <v>25</v>
      </c>
      <c r="I29" s="7">
        <v>2.6287878787878785</v>
      </c>
      <c r="J29" s="7">
        <v>1.1096212121212121</v>
      </c>
      <c r="U29" s="33"/>
      <c r="V29" s="33"/>
      <c r="W29" s="33"/>
      <c r="X29" s="33"/>
      <c r="Y29" s="33"/>
      <c r="Z29" s="33"/>
      <c r="AA29" s="33"/>
      <c r="AB29" s="33"/>
      <c r="AC29" s="33"/>
      <c r="AD29" s="33"/>
      <c r="AE29" s="33"/>
      <c r="AF29" s="33"/>
    </row>
    <row r="30" spans="1:32" x14ac:dyDescent="0.3">
      <c r="B30" s="7">
        <v>9.0054794520547947</v>
      </c>
      <c r="C30" s="12">
        <v>36161</v>
      </c>
      <c r="D30" s="1">
        <v>365</v>
      </c>
      <c r="E30" s="7">
        <v>37.540000000000006</v>
      </c>
      <c r="F30" s="1">
        <v>19</v>
      </c>
      <c r="G30" s="7">
        <v>0.38741666666666641</v>
      </c>
      <c r="H30" s="1">
        <v>17</v>
      </c>
      <c r="I30" s="7">
        <v>3.0833333333333335</v>
      </c>
      <c r="J30" s="7">
        <v>1.6265624999999999</v>
      </c>
      <c r="U30" s="33"/>
      <c r="V30" s="33"/>
      <c r="W30" s="33"/>
      <c r="X30" s="33"/>
      <c r="Y30" s="33"/>
      <c r="Z30" s="33"/>
      <c r="AA30" s="33"/>
      <c r="AB30" s="33"/>
      <c r="AC30" s="33"/>
      <c r="AD30" s="33"/>
      <c r="AE30" s="33"/>
      <c r="AF30" s="33"/>
    </row>
    <row r="31" spans="1:32" x14ac:dyDescent="0.3">
      <c r="B31" s="7">
        <v>10.008219178082191</v>
      </c>
      <c r="C31" s="12">
        <v>36526</v>
      </c>
      <c r="D31" s="1">
        <v>366</v>
      </c>
      <c r="E31" s="7">
        <v>32.729999999999997</v>
      </c>
      <c r="F31" s="1">
        <v>21</v>
      </c>
      <c r="G31" s="7">
        <v>0.35986111111111097</v>
      </c>
      <c r="H31" s="1">
        <v>15</v>
      </c>
      <c r="I31" s="7">
        <v>2.7037037037037042</v>
      </c>
      <c r="J31" s="7">
        <v>1.6818518518518519</v>
      </c>
      <c r="U31" s="33"/>
      <c r="V31" s="33"/>
      <c r="W31" s="33"/>
      <c r="X31" s="33"/>
      <c r="Y31" s="33"/>
      <c r="Z31" s="33"/>
      <c r="AA31" s="33"/>
      <c r="AB31" s="33"/>
      <c r="AC31" s="33"/>
      <c r="AD31" s="33"/>
      <c r="AE31" s="33"/>
      <c r="AF31" s="33"/>
    </row>
    <row r="32" spans="1:32" x14ac:dyDescent="0.3">
      <c r="B32" s="7">
        <v>11.008219178082191</v>
      </c>
      <c r="C32" s="12">
        <v>36892</v>
      </c>
      <c r="D32" s="1">
        <v>365</v>
      </c>
      <c r="E32" s="7">
        <v>43.11</v>
      </c>
      <c r="F32" s="1">
        <v>28</v>
      </c>
      <c r="G32" s="7">
        <v>0.24430303030303024</v>
      </c>
      <c r="H32" s="1">
        <v>18</v>
      </c>
      <c r="I32" s="7">
        <v>2.8250000000000002</v>
      </c>
      <c r="J32" s="7">
        <v>1.503583333333333</v>
      </c>
      <c r="U32" s="33"/>
      <c r="V32" s="33"/>
      <c r="W32" s="33"/>
      <c r="X32" s="33"/>
      <c r="Y32" s="33"/>
      <c r="Z32" s="33"/>
      <c r="AA32" s="33"/>
      <c r="AB32" s="33"/>
      <c r="AC32" s="33"/>
      <c r="AD32" s="33"/>
      <c r="AE32" s="33"/>
      <c r="AF32" s="33"/>
    </row>
    <row r="33" spans="2:32" x14ac:dyDescent="0.3">
      <c r="B33" s="7">
        <v>12.008219178082191</v>
      </c>
      <c r="C33" s="12">
        <v>37257</v>
      </c>
      <c r="D33" s="1">
        <v>365</v>
      </c>
      <c r="E33" s="7">
        <v>10.77</v>
      </c>
      <c r="F33" s="1">
        <v>22</v>
      </c>
      <c r="G33" s="7">
        <v>0.11537037037037037</v>
      </c>
      <c r="H33" s="1">
        <v>15</v>
      </c>
      <c r="I33" s="7">
        <v>2.1111111111111112</v>
      </c>
      <c r="J33" s="7">
        <v>0.44833333333333325</v>
      </c>
      <c r="U33" s="33"/>
      <c r="V33" s="33"/>
      <c r="W33" s="33"/>
      <c r="X33" s="33"/>
      <c r="Y33" s="33"/>
      <c r="Z33" s="33"/>
      <c r="AA33" s="33"/>
      <c r="AB33" s="33"/>
      <c r="AC33" s="33"/>
      <c r="AD33" s="33"/>
      <c r="AE33" s="33"/>
      <c r="AF33" s="33"/>
    </row>
    <row r="34" spans="2:32" x14ac:dyDescent="0.3">
      <c r="B34" s="7">
        <v>13.008219178082191</v>
      </c>
      <c r="C34" s="12">
        <v>37622</v>
      </c>
      <c r="D34" s="1">
        <v>365</v>
      </c>
      <c r="E34" s="7">
        <v>39.19</v>
      </c>
      <c r="F34" s="1">
        <v>30</v>
      </c>
      <c r="G34" s="7">
        <v>0.61256944444444439</v>
      </c>
      <c r="H34" s="1">
        <v>9</v>
      </c>
      <c r="I34" s="7">
        <v>3.2142857142857144</v>
      </c>
      <c r="J34" s="7">
        <v>1.8928571428571426</v>
      </c>
      <c r="U34" s="33"/>
      <c r="V34" s="33"/>
      <c r="W34" s="33"/>
      <c r="X34" s="33"/>
      <c r="Y34" s="33"/>
      <c r="Z34" s="33"/>
      <c r="AA34" s="33"/>
      <c r="AB34" s="33"/>
      <c r="AC34" s="33"/>
      <c r="AD34" s="33"/>
      <c r="AE34" s="33"/>
      <c r="AF34" s="33"/>
    </row>
    <row r="35" spans="2:32" x14ac:dyDescent="0.3">
      <c r="B35" s="7">
        <v>14.010958904109589</v>
      </c>
      <c r="C35" s="12">
        <v>37987</v>
      </c>
      <c r="D35" s="1">
        <v>366</v>
      </c>
      <c r="E35" s="7">
        <v>41.59</v>
      </c>
      <c r="F35" s="1">
        <v>26</v>
      </c>
      <c r="G35" s="7">
        <v>0.25212121212121219</v>
      </c>
      <c r="H35" s="1">
        <v>19</v>
      </c>
      <c r="I35" s="7">
        <v>2.5</v>
      </c>
      <c r="J35" s="7">
        <v>1.4659999999999997</v>
      </c>
    </row>
    <row r="36" spans="2:32" x14ac:dyDescent="0.3">
      <c r="B36" s="7">
        <v>15.010958904109589</v>
      </c>
      <c r="C36" s="12">
        <v>38353</v>
      </c>
      <c r="D36" s="1">
        <v>365</v>
      </c>
      <c r="E36" s="7">
        <v>29.59</v>
      </c>
      <c r="F36" s="1">
        <v>22</v>
      </c>
      <c r="G36" s="7">
        <v>0.52068181818181813</v>
      </c>
      <c r="H36" s="1">
        <v>17</v>
      </c>
      <c r="I36" s="7">
        <v>2.5</v>
      </c>
      <c r="J36" s="7">
        <v>1.1400000000000001</v>
      </c>
    </row>
    <row r="37" spans="2:32" x14ac:dyDescent="0.3">
      <c r="B37" s="7">
        <v>16.010958904109589</v>
      </c>
      <c r="C37" s="12">
        <v>38718</v>
      </c>
      <c r="D37" s="1">
        <v>365</v>
      </c>
      <c r="E37" s="7">
        <v>35.289999999999992</v>
      </c>
      <c r="F37" s="1">
        <v>27</v>
      </c>
      <c r="G37" s="7">
        <v>0.44474999999999998</v>
      </c>
      <c r="H37" s="1">
        <v>17</v>
      </c>
      <c r="I37" s="7">
        <v>2.5714285714285716</v>
      </c>
      <c r="J37" s="7">
        <v>1.415357142857143</v>
      </c>
    </row>
    <row r="38" spans="2:32" x14ac:dyDescent="0.3">
      <c r="B38" s="7">
        <v>17.010958904109589</v>
      </c>
      <c r="C38" s="12">
        <v>39083</v>
      </c>
      <c r="D38" s="1">
        <v>365</v>
      </c>
      <c r="E38" s="7">
        <v>32.930000000000007</v>
      </c>
      <c r="F38" s="1">
        <v>24</v>
      </c>
      <c r="G38" s="7">
        <v>0.41593253968253974</v>
      </c>
      <c r="H38" s="1">
        <v>24</v>
      </c>
      <c r="I38" s="7">
        <v>2.0939393939393942</v>
      </c>
      <c r="J38" s="7">
        <v>0.79662121212121206</v>
      </c>
    </row>
    <row r="39" spans="2:32" x14ac:dyDescent="0.3">
      <c r="B39" s="7">
        <v>18.013698630136986</v>
      </c>
      <c r="C39" s="12">
        <v>39448</v>
      </c>
      <c r="D39" s="1">
        <v>366</v>
      </c>
      <c r="E39" s="7">
        <v>26.449999999999996</v>
      </c>
      <c r="F39" s="1">
        <v>31</v>
      </c>
      <c r="G39" s="7">
        <v>0.32340277777777782</v>
      </c>
      <c r="H39" s="1">
        <v>17</v>
      </c>
      <c r="I39" s="7">
        <v>2.1416666666666666</v>
      </c>
      <c r="J39" s="7">
        <v>0.83650000000000002</v>
      </c>
    </row>
    <row r="40" spans="2:32" x14ac:dyDescent="0.3">
      <c r="B40" s="7">
        <v>19.013698630136986</v>
      </c>
      <c r="C40" s="12">
        <v>39814</v>
      </c>
      <c r="D40" s="1">
        <v>365</v>
      </c>
      <c r="E40" s="7">
        <v>40.260000000000005</v>
      </c>
      <c r="F40" s="1">
        <v>21</v>
      </c>
      <c r="G40" s="7">
        <v>0.39620000000000005</v>
      </c>
      <c r="H40" s="1">
        <v>22</v>
      </c>
      <c r="I40" s="7">
        <v>2.4833333333333334</v>
      </c>
      <c r="J40" s="7">
        <v>1.3238333333333334</v>
      </c>
    </row>
    <row r="41" spans="2:32" x14ac:dyDescent="0.3">
      <c r="B41" s="7">
        <v>20.013698630136986</v>
      </c>
      <c r="C41" s="12">
        <v>40179</v>
      </c>
      <c r="D41" s="1">
        <v>365</v>
      </c>
      <c r="E41" s="7">
        <v>29.51</v>
      </c>
      <c r="F41" s="1">
        <v>22</v>
      </c>
      <c r="G41" s="7">
        <v>0.62575757575757585</v>
      </c>
      <c r="H41" s="1">
        <v>18</v>
      </c>
      <c r="I41" s="7">
        <v>2.2666666666666666</v>
      </c>
      <c r="J41" s="7">
        <v>1.0793333333333333</v>
      </c>
    </row>
    <row r="42" spans="2:32" x14ac:dyDescent="0.3">
      <c r="B42" s="7">
        <v>21.013698630136986</v>
      </c>
      <c r="C42" s="12">
        <v>40544</v>
      </c>
      <c r="D42" s="1">
        <v>365</v>
      </c>
      <c r="E42" s="7">
        <v>23.49</v>
      </c>
      <c r="F42" s="1">
        <v>29</v>
      </c>
      <c r="G42" s="7">
        <v>0.38019444444444445</v>
      </c>
      <c r="H42" s="1">
        <v>13</v>
      </c>
      <c r="I42" s="7">
        <v>2.65</v>
      </c>
      <c r="J42" s="7">
        <v>1.2450000000000001</v>
      </c>
    </row>
    <row r="43" spans="2:32" x14ac:dyDescent="0.3">
      <c r="B43" s="7">
        <v>22.016438356164382</v>
      </c>
      <c r="C43" s="12">
        <v>40909</v>
      </c>
      <c r="D43" s="1">
        <v>366</v>
      </c>
      <c r="E43" s="7">
        <v>12.749999999999998</v>
      </c>
      <c r="F43" s="1">
        <v>24</v>
      </c>
      <c r="G43" s="7">
        <v>0.20814814814814817</v>
      </c>
      <c r="H43" s="1">
        <v>12</v>
      </c>
      <c r="I43" s="7">
        <v>2.1071428571428572</v>
      </c>
      <c r="J43" s="7">
        <v>0.55892857142857155</v>
      </c>
    </row>
    <row r="44" spans="2:32" x14ac:dyDescent="0.3">
      <c r="B44" s="7">
        <v>23.016438356164382</v>
      </c>
      <c r="C44" s="12">
        <v>41275</v>
      </c>
      <c r="D44" s="1">
        <v>365</v>
      </c>
      <c r="E44" s="7">
        <v>24.68</v>
      </c>
      <c r="F44" s="1">
        <v>31</v>
      </c>
      <c r="G44" s="7">
        <v>0.58895833333333336</v>
      </c>
      <c r="H44" s="1">
        <v>15</v>
      </c>
      <c r="I44" s="7">
        <v>2.2592592592592595</v>
      </c>
      <c r="J44" s="7">
        <v>0.71407407407407397</v>
      </c>
    </row>
    <row r="45" spans="2:32" x14ac:dyDescent="0.3">
      <c r="B45" s="7">
        <v>24.016438356164382</v>
      </c>
      <c r="C45" s="12">
        <v>41640</v>
      </c>
      <c r="D45" s="1">
        <v>365</v>
      </c>
      <c r="E45" s="7">
        <v>30.109999999999996</v>
      </c>
      <c r="F45" s="1">
        <v>35</v>
      </c>
      <c r="G45" s="7">
        <v>0.29439484126984111</v>
      </c>
      <c r="H45" s="1">
        <v>18</v>
      </c>
      <c r="I45" s="7">
        <v>2.2222222222222223</v>
      </c>
      <c r="J45" s="7">
        <v>0.89958333333333329</v>
      </c>
    </row>
    <row r="46" spans="2:32" x14ac:dyDescent="0.3">
      <c r="B46" s="7">
        <v>25.016438356164382</v>
      </c>
      <c r="C46" s="12">
        <v>42005</v>
      </c>
      <c r="D46" s="1">
        <v>365</v>
      </c>
      <c r="E46" s="7">
        <v>42.42</v>
      </c>
      <c r="F46" s="1">
        <v>35</v>
      </c>
      <c r="G46" s="7">
        <v>0.25348484848484848</v>
      </c>
      <c r="H46" s="1">
        <v>20</v>
      </c>
      <c r="I46" s="7">
        <v>2.625</v>
      </c>
      <c r="J46" s="7">
        <v>1.361</v>
      </c>
    </row>
    <row r="47" spans="2:32" x14ac:dyDescent="0.3">
      <c r="B47" s="7">
        <v>26.019178082191782</v>
      </c>
      <c r="C47" s="12">
        <v>42370</v>
      </c>
      <c r="D47" s="1">
        <v>366</v>
      </c>
      <c r="E47" s="7">
        <v>30.29</v>
      </c>
      <c r="F47" s="1">
        <v>22</v>
      </c>
      <c r="G47" s="7">
        <v>0.62749999999999995</v>
      </c>
      <c r="H47" s="1">
        <v>16</v>
      </c>
      <c r="I47" s="7">
        <v>2.2777777777777781</v>
      </c>
      <c r="J47" s="7">
        <v>1.227222222222222</v>
      </c>
    </row>
    <row r="48" spans="2:32" x14ac:dyDescent="0.3">
      <c r="B48" s="7">
        <v>27.019178082191782</v>
      </c>
      <c r="C48" s="12">
        <v>42736</v>
      </c>
      <c r="D48" s="1">
        <v>365</v>
      </c>
      <c r="E48" s="7">
        <v>40.669999999999995</v>
      </c>
      <c r="F48" s="1">
        <v>20</v>
      </c>
      <c r="G48" s="7">
        <v>0.30041666666666661</v>
      </c>
      <c r="H48" s="1">
        <v>17</v>
      </c>
      <c r="I48" s="7">
        <v>3.041666666666667</v>
      </c>
      <c r="J48" s="7">
        <v>1.7806249999999999</v>
      </c>
    </row>
    <row r="49" spans="1:10" x14ac:dyDescent="0.3">
      <c r="B49" s="7">
        <v>28.019178082191782</v>
      </c>
      <c r="C49" s="12">
        <v>43101</v>
      </c>
      <c r="D49" s="1">
        <v>365</v>
      </c>
      <c r="E49" s="7">
        <v>19.64</v>
      </c>
      <c r="F49" s="1">
        <v>28</v>
      </c>
      <c r="G49" s="7">
        <v>0.24939393939393939</v>
      </c>
      <c r="H49" s="1">
        <v>15</v>
      </c>
      <c r="I49" s="7">
        <v>2.2999999999999998</v>
      </c>
      <c r="J49" s="7">
        <v>0.75483333333333336</v>
      </c>
    </row>
    <row r="50" spans="1:10" x14ac:dyDescent="0.3">
      <c r="B50" s="7">
        <v>29.019178082191782</v>
      </c>
      <c r="C50" s="12">
        <v>43466</v>
      </c>
      <c r="D50" s="1">
        <v>365</v>
      </c>
      <c r="E50" s="7">
        <v>33.309999999999995</v>
      </c>
      <c r="F50" s="1">
        <v>33</v>
      </c>
      <c r="G50" s="7">
        <v>0.2216666666666666</v>
      </c>
      <c r="H50" s="1">
        <v>17</v>
      </c>
      <c r="I50" s="7">
        <v>2.2916666666666665</v>
      </c>
      <c r="J50" s="7">
        <v>1.2462499999999999</v>
      </c>
    </row>
    <row r="51" spans="1:10" x14ac:dyDescent="0.3">
      <c r="B51" s="7">
        <v>30</v>
      </c>
      <c r="C51" s="12">
        <v>43831</v>
      </c>
      <c r="D51" s="1">
        <v>366</v>
      </c>
      <c r="E51" s="7">
        <v>13.64</v>
      </c>
      <c r="F51" s="1">
        <v>29</v>
      </c>
      <c r="G51" s="7">
        <v>0.14833333333333334</v>
      </c>
      <c r="H51" s="1">
        <v>14</v>
      </c>
      <c r="I51" s="7">
        <v>2.354166666666667</v>
      </c>
      <c r="J51" s="7">
        <v>0.70458333333333323</v>
      </c>
    </row>
    <row r="53" spans="1:10" x14ac:dyDescent="0.3">
      <c r="D53" s="13" t="s">
        <v>42</v>
      </c>
      <c r="E53" s="7">
        <v>32.913999999999994</v>
      </c>
      <c r="F53" s="1" t="s">
        <v>121</v>
      </c>
    </row>
    <row r="55" spans="1:10" ht="14.4" x14ac:dyDescent="0.3">
      <c r="A55" s="3" t="s">
        <v>43</v>
      </c>
    </row>
    <row r="56" spans="1:10" x14ac:dyDescent="0.3">
      <c r="B56" s="1" t="s">
        <v>44</v>
      </c>
      <c r="D56" s="1" t="s">
        <v>45</v>
      </c>
    </row>
    <row r="57" spans="1:10" x14ac:dyDescent="0.3">
      <c r="B57" s="1" t="s">
        <v>46</v>
      </c>
      <c r="D57" s="1" t="s">
        <v>47</v>
      </c>
    </row>
    <row r="58" spans="1:10" x14ac:dyDescent="0.3">
      <c r="B58" s="1" t="s">
        <v>48</v>
      </c>
      <c r="D58" s="1" t="s">
        <v>49</v>
      </c>
    </row>
    <row r="59" spans="1:10" x14ac:dyDescent="0.3">
      <c r="B59" s="1" t="s">
        <v>50</v>
      </c>
      <c r="D59" s="1" t="s">
        <v>51</v>
      </c>
    </row>
    <row r="60" spans="1:10" x14ac:dyDescent="0.3">
      <c r="B60" s="1" t="s">
        <v>52</v>
      </c>
      <c r="D60" s="1" t="s">
        <v>53</v>
      </c>
    </row>
    <row r="62" spans="1:10" ht="14.4" x14ac:dyDescent="0.3">
      <c r="A62" s="3" t="s">
        <v>54</v>
      </c>
    </row>
    <row r="63" spans="1:10" x14ac:dyDescent="0.3">
      <c r="B63" s="9" t="s">
        <v>55</v>
      </c>
    </row>
    <row r="64" spans="1:10" x14ac:dyDescent="0.3">
      <c r="B64" s="9" t="s">
        <v>56</v>
      </c>
    </row>
    <row r="66" spans="1:41" ht="14.4" x14ac:dyDescent="0.3">
      <c r="A66" s="3" t="s">
        <v>57</v>
      </c>
      <c r="F66" s="14"/>
    </row>
    <row r="67" spans="1:41" x14ac:dyDescent="0.3">
      <c r="B67" s="4" t="s">
        <v>58</v>
      </c>
      <c r="F67" s="14" t="s">
        <v>59</v>
      </c>
    </row>
    <row r="68" spans="1:41" x14ac:dyDescent="0.3">
      <c r="B68" s="4" t="s">
        <v>60</v>
      </c>
      <c r="F68" s="14" t="s">
        <v>61</v>
      </c>
    </row>
    <row r="69" spans="1:41" x14ac:dyDescent="0.3">
      <c r="B69" s="4" t="s">
        <v>62</v>
      </c>
      <c r="F69" s="15">
        <v>12.21</v>
      </c>
    </row>
    <row r="70" spans="1:41" x14ac:dyDescent="0.3">
      <c r="B70" s="4" t="s">
        <v>63</v>
      </c>
      <c r="F70" s="15">
        <v>30</v>
      </c>
      <c r="G70" s="9" t="s">
        <v>64</v>
      </c>
    </row>
    <row r="72" spans="1:41" x14ac:dyDescent="0.3">
      <c r="B72" s="4" t="s">
        <v>65</v>
      </c>
      <c r="F72" s="16"/>
    </row>
    <row r="73" spans="1:41" x14ac:dyDescent="0.3">
      <c r="C73" s="1" t="s">
        <v>66</v>
      </c>
      <c r="F73" s="14" t="s">
        <v>67</v>
      </c>
    </row>
    <row r="74" spans="1:41" x14ac:dyDescent="0.3">
      <c r="C74" s="1" t="s">
        <v>68</v>
      </c>
      <c r="F74" s="17">
        <v>0.5</v>
      </c>
    </row>
    <row r="75" spans="1:41" x14ac:dyDescent="0.3">
      <c r="C75" s="1" t="s">
        <v>69</v>
      </c>
      <c r="F75" s="16" t="s">
        <v>70</v>
      </c>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row>
    <row r="76" spans="1:41" x14ac:dyDescent="0.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row>
    <row r="77" spans="1:41" x14ac:dyDescent="0.3">
      <c r="B77" s="4" t="s">
        <v>71</v>
      </c>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row>
    <row r="78" spans="1:41" x14ac:dyDescent="0.3">
      <c r="C78" s="1" t="s">
        <v>72</v>
      </c>
      <c r="F78" s="14" t="s">
        <v>73</v>
      </c>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row>
    <row r="79" spans="1:41" x14ac:dyDescent="0.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row>
    <row r="80" spans="1:41" ht="14.4" x14ac:dyDescent="0.3">
      <c r="A80" s="3" t="s">
        <v>74</v>
      </c>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row>
    <row r="81" spans="1:41" x14ac:dyDescent="0.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row>
    <row r="82" spans="1:41" ht="14.4" x14ac:dyDescent="0.3">
      <c r="A82" s="3" t="s">
        <v>75</v>
      </c>
      <c r="C82" s="4" t="s">
        <v>76</v>
      </c>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row>
    <row r="83" spans="1:41" x14ac:dyDescent="0.3">
      <c r="C83" s="4" t="s">
        <v>53</v>
      </c>
      <c r="G83" s="6">
        <v>1</v>
      </c>
      <c r="H83" s="9" t="s">
        <v>77</v>
      </c>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row>
    <row r="84" spans="1:41" x14ac:dyDescent="0.3">
      <c r="C84" s="4" t="s">
        <v>78</v>
      </c>
      <c r="G84" s="18">
        <v>2.5999999999999999E-3</v>
      </c>
      <c r="H84" s="9" t="s">
        <v>79</v>
      </c>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row>
    <row r="85" spans="1:41" x14ac:dyDescent="0.3">
      <c r="C85" s="4" t="s">
        <v>80</v>
      </c>
      <c r="G85" s="8">
        <v>0.2</v>
      </c>
      <c r="H85" s="9" t="s">
        <v>79</v>
      </c>
      <c r="J85" s="19">
        <v>5.2222222222222225E-2</v>
      </c>
      <c r="K85" s="9" t="s">
        <v>81</v>
      </c>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row>
    <row r="86" spans="1:41" x14ac:dyDescent="0.3">
      <c r="C86" s="4" t="s">
        <v>82</v>
      </c>
      <c r="G86" s="6">
        <v>6.47</v>
      </c>
      <c r="H86" s="9" t="s">
        <v>79</v>
      </c>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row>
    <row r="87" spans="1:41" x14ac:dyDescent="0.3">
      <c r="C87" s="4" t="s">
        <v>83</v>
      </c>
      <c r="G87" s="7">
        <v>63.6</v>
      </c>
      <c r="H87" s="9" t="s">
        <v>79</v>
      </c>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row>
    <row r="88" spans="1:41" x14ac:dyDescent="0.3">
      <c r="C88" s="4" t="s">
        <v>84</v>
      </c>
      <c r="G88" s="18">
        <v>11500</v>
      </c>
      <c r="H88" s="9" t="s">
        <v>81</v>
      </c>
      <c r="J88" s="18">
        <v>2070000</v>
      </c>
      <c r="K88" s="9" t="s">
        <v>85</v>
      </c>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row>
    <row r="89" spans="1:41" x14ac:dyDescent="0.3">
      <c r="C89" s="4" t="s">
        <v>86</v>
      </c>
      <c r="G89" s="6">
        <v>69.966354017431001</v>
      </c>
      <c r="H89" s="9" t="s">
        <v>87</v>
      </c>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row>
    <row r="90" spans="1:41" x14ac:dyDescent="0.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row>
    <row r="91" spans="1:41" ht="55.2" x14ac:dyDescent="0.3">
      <c r="B91" s="11" t="s">
        <v>27</v>
      </c>
      <c r="C91" s="11" t="s">
        <v>28</v>
      </c>
      <c r="D91" s="11" t="s">
        <v>88</v>
      </c>
      <c r="E91" s="11" t="s">
        <v>89</v>
      </c>
      <c r="F91" s="11" t="s">
        <v>90</v>
      </c>
      <c r="G91" s="11" t="s">
        <v>120</v>
      </c>
      <c r="H91" s="11" t="s">
        <v>91</v>
      </c>
      <c r="I91" s="11" t="s">
        <v>92</v>
      </c>
      <c r="J91" s="11" t="s">
        <v>93</v>
      </c>
      <c r="K91" s="11" t="s">
        <v>94</v>
      </c>
      <c r="L91" s="11" t="s">
        <v>95</v>
      </c>
      <c r="M91" s="11" t="s">
        <v>96</v>
      </c>
      <c r="N91" s="11" t="s">
        <v>97</v>
      </c>
      <c r="O91" s="11"/>
      <c r="P91" s="34"/>
      <c r="Q91" s="34"/>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row>
    <row r="92" spans="1:41" x14ac:dyDescent="0.3">
      <c r="B92" s="10" t="s">
        <v>36</v>
      </c>
      <c r="C92" s="10" t="s">
        <v>40</v>
      </c>
      <c r="D92" s="10" t="s">
        <v>40</v>
      </c>
      <c r="E92" s="10" t="s">
        <v>39</v>
      </c>
      <c r="F92" s="10" t="s">
        <v>98</v>
      </c>
      <c r="G92" s="10" t="s">
        <v>99</v>
      </c>
      <c r="H92" s="10" t="s">
        <v>99</v>
      </c>
      <c r="I92" s="10" t="s">
        <v>100</v>
      </c>
      <c r="J92" s="10" t="s">
        <v>101</v>
      </c>
      <c r="K92" s="10" t="s">
        <v>101</v>
      </c>
      <c r="L92" s="10" t="s">
        <v>40</v>
      </c>
      <c r="M92" s="10" t="s">
        <v>101</v>
      </c>
      <c r="N92" s="10" t="s">
        <v>102</v>
      </c>
      <c r="O92" s="10"/>
      <c r="P92" s="35"/>
      <c r="Q92" s="35"/>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row>
    <row r="93" spans="1:41" x14ac:dyDescent="0.3">
      <c r="B93" s="7">
        <v>1</v>
      </c>
      <c r="C93" s="12">
        <v>33239</v>
      </c>
      <c r="D93" s="1">
        <v>365</v>
      </c>
      <c r="E93" s="20">
        <v>58.48555555555555</v>
      </c>
      <c r="F93" s="6">
        <v>0.58485555555555546</v>
      </c>
      <c r="G93" s="42">
        <f>(E93*10*D$13)/(D$9*D$14*D$13)</f>
        <v>3.2491975308641972</v>
      </c>
      <c r="H93" s="42">
        <v>3.2491975308641972</v>
      </c>
      <c r="I93" s="7">
        <v>63.6</v>
      </c>
      <c r="J93" s="20">
        <f>I93*G93</f>
        <v>206.64896296296294</v>
      </c>
      <c r="K93" s="18">
        <v>11293.351037037037</v>
      </c>
      <c r="L93" s="21">
        <v>318</v>
      </c>
      <c r="M93" s="20">
        <v>206.64896296296294</v>
      </c>
      <c r="N93" s="18">
        <v>37196.813333333332</v>
      </c>
      <c r="O93" s="18"/>
      <c r="P93" s="36"/>
      <c r="Q93" s="36"/>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row>
    <row r="94" spans="1:41" x14ac:dyDescent="0.3">
      <c r="B94" s="7">
        <v>2.0027397260273974</v>
      </c>
      <c r="C94" s="12">
        <v>33604</v>
      </c>
      <c r="D94" s="1">
        <v>366</v>
      </c>
      <c r="E94" s="20">
        <v>34.081993265993269</v>
      </c>
      <c r="F94" s="6">
        <v>0.34081993265993271</v>
      </c>
      <c r="G94" s="42">
        <f t="shared" ref="G94:G122" si="0">(E94*10*D$13)/(D$9*D$14*D$13)</f>
        <v>1.8934440703329594</v>
      </c>
      <c r="H94" s="6">
        <v>5.1426416011971563</v>
      </c>
      <c r="I94" s="7">
        <v>63.6</v>
      </c>
      <c r="J94" s="20">
        <f t="shared" ref="J94:J122" si="1">I94*G94</f>
        <v>120.42304287317621</v>
      </c>
      <c r="K94" s="18">
        <v>11172.92799416386</v>
      </c>
      <c r="L94" s="21">
        <v>318</v>
      </c>
      <c r="M94" s="20">
        <v>327.07200583613917</v>
      </c>
      <c r="N94" s="18">
        <v>58872.961050505051</v>
      </c>
      <c r="O94" s="18"/>
      <c r="P94" s="36"/>
      <c r="Q94" s="36"/>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row>
    <row r="95" spans="1:41" x14ac:dyDescent="0.3">
      <c r="B95" s="7">
        <v>3.0027397260273974</v>
      </c>
      <c r="C95" s="12">
        <v>33970</v>
      </c>
      <c r="D95" s="1">
        <v>365</v>
      </c>
      <c r="E95" s="20">
        <v>41.843172727272716</v>
      </c>
      <c r="F95" s="6">
        <v>0.41843172727272715</v>
      </c>
      <c r="G95" s="42">
        <f t="shared" si="0"/>
        <v>2.3246207070707063</v>
      </c>
      <c r="H95" s="6">
        <v>7.4672623082678626</v>
      </c>
      <c r="I95" s="7">
        <v>63.6</v>
      </c>
      <c r="J95" s="20">
        <f t="shared" si="1"/>
        <v>147.84587696969692</v>
      </c>
      <c r="K95" s="18">
        <v>11025.082117194162</v>
      </c>
      <c r="L95" s="21">
        <v>318</v>
      </c>
      <c r="M95" s="20">
        <v>474.91788280583609</v>
      </c>
      <c r="N95" s="18">
        <v>85485.218905050497</v>
      </c>
      <c r="O95" s="18"/>
      <c r="P95" s="36"/>
      <c r="Q95" s="36"/>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row>
    <row r="96" spans="1:41" x14ac:dyDescent="0.3">
      <c r="B96" s="7">
        <v>4.0027397260273974</v>
      </c>
      <c r="C96" s="12">
        <v>34335</v>
      </c>
      <c r="D96" s="1">
        <v>365</v>
      </c>
      <c r="E96" s="20">
        <v>38.299837662337659</v>
      </c>
      <c r="F96" s="6">
        <v>0.3829983766233766</v>
      </c>
      <c r="G96" s="42">
        <f t="shared" si="0"/>
        <v>2.1277687590187591</v>
      </c>
      <c r="H96" s="6">
        <v>9.5950310672866213</v>
      </c>
      <c r="I96" s="7">
        <v>63.6</v>
      </c>
      <c r="J96" s="20">
        <f t="shared" si="1"/>
        <v>135.32609307359309</v>
      </c>
      <c r="K96" s="18">
        <v>10889.75602412057</v>
      </c>
      <c r="L96" s="21">
        <v>318</v>
      </c>
      <c r="M96" s="20">
        <v>610.24397587942917</v>
      </c>
      <c r="N96" s="18">
        <v>109843.91565829725</v>
      </c>
      <c r="O96" s="18"/>
      <c r="P96" s="36"/>
      <c r="Q96" s="36"/>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row>
    <row r="97" spans="2:41" x14ac:dyDescent="0.3">
      <c r="B97" s="7">
        <v>5.0027397260273974</v>
      </c>
      <c r="C97" s="12">
        <v>34700</v>
      </c>
      <c r="D97" s="1">
        <v>365</v>
      </c>
      <c r="E97" s="20">
        <v>39.319277777777771</v>
      </c>
      <c r="F97" s="6">
        <v>0.39319277777777767</v>
      </c>
      <c r="G97" s="42">
        <f t="shared" si="0"/>
        <v>2.1844043209876536</v>
      </c>
      <c r="H97" s="6">
        <v>11.779435388274274</v>
      </c>
      <c r="I97" s="7">
        <v>63.6</v>
      </c>
      <c r="J97" s="20">
        <f t="shared" si="1"/>
        <v>138.92811481481476</v>
      </c>
      <c r="K97" s="18">
        <v>10750.827909305755</v>
      </c>
      <c r="L97" s="21">
        <v>318</v>
      </c>
      <c r="M97" s="20">
        <v>749.17209069424393</v>
      </c>
      <c r="N97" s="18">
        <v>134850.97632496391</v>
      </c>
      <c r="O97" s="18"/>
      <c r="P97" s="36"/>
      <c r="Q97" s="36"/>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row>
    <row r="98" spans="2:41" x14ac:dyDescent="0.3">
      <c r="B98" s="7">
        <v>6.0054794520547947</v>
      </c>
      <c r="C98" s="12">
        <v>35065</v>
      </c>
      <c r="D98" s="1">
        <v>366</v>
      </c>
      <c r="E98" s="20">
        <v>39.293030303030307</v>
      </c>
      <c r="F98" s="6">
        <v>0.39293030303030307</v>
      </c>
      <c r="G98" s="42">
        <f t="shared" si="0"/>
        <v>2.1829461279461282</v>
      </c>
      <c r="H98" s="6">
        <v>13.962381516220402</v>
      </c>
      <c r="I98" s="7">
        <v>63.6</v>
      </c>
      <c r="J98" s="20">
        <f t="shared" si="1"/>
        <v>138.83537373737374</v>
      </c>
      <c r="K98" s="18">
        <v>10611.992535568381</v>
      </c>
      <c r="L98" s="21">
        <v>318</v>
      </c>
      <c r="M98" s="20">
        <v>888.00746443161768</v>
      </c>
      <c r="N98" s="18">
        <v>159841.34359769119</v>
      </c>
      <c r="O98" s="18"/>
      <c r="P98" s="36"/>
      <c r="Q98" s="36"/>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row>
    <row r="99" spans="2:41" x14ac:dyDescent="0.3">
      <c r="B99" s="7">
        <v>7.0054794520547947</v>
      </c>
      <c r="C99" s="12">
        <v>35431</v>
      </c>
      <c r="D99" s="1">
        <v>365</v>
      </c>
      <c r="E99" s="20">
        <v>56.534924242424246</v>
      </c>
      <c r="F99" s="6">
        <v>0.56534924242424245</v>
      </c>
      <c r="G99" s="42">
        <f t="shared" si="0"/>
        <v>3.1408291245791249</v>
      </c>
      <c r="H99" s="6">
        <v>17.103210640799528</v>
      </c>
      <c r="I99" s="7">
        <v>63.6</v>
      </c>
      <c r="J99" s="20">
        <f t="shared" si="1"/>
        <v>199.75673232323234</v>
      </c>
      <c r="K99" s="18">
        <v>10412.235803245148</v>
      </c>
      <c r="L99" s="21">
        <v>318</v>
      </c>
      <c r="M99" s="18">
        <v>1087.76419675485</v>
      </c>
      <c r="N99" s="18">
        <v>195797.55541587301</v>
      </c>
      <c r="O99" s="18"/>
      <c r="P99" s="36"/>
      <c r="Q99" s="36"/>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row>
    <row r="100" spans="2:41" x14ac:dyDescent="0.3">
      <c r="B100" s="7">
        <v>8.0054794520547947</v>
      </c>
      <c r="C100" s="12">
        <v>35796</v>
      </c>
      <c r="D100" s="1">
        <v>365</v>
      </c>
      <c r="E100" s="20">
        <v>36.81159090909091</v>
      </c>
      <c r="F100" s="6">
        <v>0.36811590909090908</v>
      </c>
      <c r="G100" s="42">
        <f t="shared" si="0"/>
        <v>2.045088383838384</v>
      </c>
      <c r="H100" s="6">
        <v>19.148299024637911</v>
      </c>
      <c r="I100" s="7">
        <v>63.6</v>
      </c>
      <c r="J100" s="20">
        <f t="shared" si="1"/>
        <v>130.06762121212122</v>
      </c>
      <c r="K100" s="18">
        <v>10282.168182033027</v>
      </c>
      <c r="L100" s="21">
        <v>318</v>
      </c>
      <c r="M100" s="18">
        <v>1217.8318179669711</v>
      </c>
      <c r="N100" s="18">
        <v>219209.72723405479</v>
      </c>
      <c r="O100" s="18"/>
      <c r="P100" s="36"/>
      <c r="Q100" s="36"/>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row>
    <row r="101" spans="2:41" x14ac:dyDescent="0.3">
      <c r="B101" s="7">
        <v>9.0054794520547947</v>
      </c>
      <c r="C101" s="12">
        <v>36161</v>
      </c>
      <c r="D101" s="1">
        <v>365</v>
      </c>
      <c r="E101" s="20">
        <v>35.012479166666658</v>
      </c>
      <c r="F101" s="6">
        <v>0.35012479166666655</v>
      </c>
      <c r="G101" s="42">
        <f t="shared" si="0"/>
        <v>1.9451377314814808</v>
      </c>
      <c r="H101" s="6">
        <v>21.093436756119392</v>
      </c>
      <c r="I101" s="7">
        <v>63.6</v>
      </c>
      <c r="J101" s="20">
        <f t="shared" si="1"/>
        <v>123.71075972222218</v>
      </c>
      <c r="K101" s="18">
        <v>10158.457422310805</v>
      </c>
      <c r="L101" s="21">
        <v>318</v>
      </c>
      <c r="M101" s="18">
        <v>1341.5425776891934</v>
      </c>
      <c r="N101" s="18">
        <v>241477.66398405482</v>
      </c>
      <c r="O101" s="18"/>
      <c r="P101" s="36"/>
      <c r="Q101" s="36"/>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row>
    <row r="102" spans="2:41" x14ac:dyDescent="0.3">
      <c r="B102" s="7">
        <v>10.008219178082191</v>
      </c>
      <c r="C102" s="12">
        <v>36526</v>
      </c>
      <c r="D102" s="1">
        <v>366</v>
      </c>
      <c r="E102" s="20">
        <v>32.784861111111105</v>
      </c>
      <c r="F102" s="6">
        <v>0.32784861111111102</v>
      </c>
      <c r="G102" s="42">
        <f t="shared" si="0"/>
        <v>1.8213811728395057</v>
      </c>
      <c r="H102" s="6">
        <v>22.914817928958897</v>
      </c>
      <c r="I102" s="7">
        <v>63.6</v>
      </c>
      <c r="J102" s="20">
        <f t="shared" si="1"/>
        <v>115.83984259259256</v>
      </c>
      <c r="K102" s="18">
        <v>10042.617579718211</v>
      </c>
      <c r="L102" s="21">
        <v>318</v>
      </c>
      <c r="M102" s="18">
        <v>1457.3824202817859</v>
      </c>
      <c r="N102" s="18">
        <v>262328.83565072145</v>
      </c>
      <c r="O102" s="18"/>
      <c r="P102" s="36"/>
      <c r="Q102" s="36"/>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row>
    <row r="103" spans="2:41" x14ac:dyDescent="0.3">
      <c r="B103" s="7">
        <v>11.008219178082191</v>
      </c>
      <c r="C103" s="12">
        <v>36892</v>
      </c>
      <c r="D103" s="1">
        <v>365</v>
      </c>
      <c r="E103" s="20">
        <v>33.904984848484844</v>
      </c>
      <c r="F103" s="6">
        <v>0.33904984848484843</v>
      </c>
      <c r="G103" s="42">
        <f t="shared" si="0"/>
        <v>1.8836102693602692</v>
      </c>
      <c r="H103" s="6">
        <v>24.798428198319165</v>
      </c>
      <c r="I103" s="7">
        <v>63.6</v>
      </c>
      <c r="J103" s="20">
        <f t="shared" si="1"/>
        <v>119.79761313131313</v>
      </c>
      <c r="K103" s="18">
        <v>9922.8199665868979</v>
      </c>
      <c r="L103" s="21">
        <v>318</v>
      </c>
      <c r="M103" s="18">
        <v>1577.180033413099</v>
      </c>
      <c r="N103" s="18">
        <v>283892.40601435781</v>
      </c>
      <c r="O103" s="18"/>
      <c r="P103" s="36"/>
      <c r="Q103" s="36"/>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row>
    <row r="104" spans="2:41" x14ac:dyDescent="0.3">
      <c r="B104" s="7">
        <v>12.008219178082191</v>
      </c>
      <c r="C104" s="12">
        <v>37257</v>
      </c>
      <c r="D104" s="1">
        <v>365</v>
      </c>
      <c r="E104" s="20">
        <v>9.2631481481481472</v>
      </c>
      <c r="F104" s="6">
        <v>9.2631481481481467E-2</v>
      </c>
      <c r="G104" s="42">
        <f t="shared" si="0"/>
        <v>0.51461934156378597</v>
      </c>
      <c r="H104" s="6">
        <v>25.313047539882952</v>
      </c>
      <c r="I104" s="7">
        <v>63.6</v>
      </c>
      <c r="J104" s="20">
        <f t="shared" si="1"/>
        <v>32.729790123456787</v>
      </c>
      <c r="K104" s="18">
        <v>9890.0901764634418</v>
      </c>
      <c r="L104" s="21">
        <v>318</v>
      </c>
      <c r="M104" s="18">
        <v>1609.9098235365557</v>
      </c>
      <c r="N104" s="18">
        <v>289783.76823658001</v>
      </c>
      <c r="O104" s="18"/>
      <c r="P104" s="36"/>
      <c r="Q104" s="36"/>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row>
    <row r="105" spans="2:41" x14ac:dyDescent="0.3">
      <c r="B105" s="7">
        <v>13.008219178082191</v>
      </c>
      <c r="C105" s="12">
        <v>37622</v>
      </c>
      <c r="D105" s="1">
        <v>365</v>
      </c>
      <c r="E105" s="20">
        <v>35.412797619047616</v>
      </c>
      <c r="F105" s="6">
        <v>0.35412797619047615</v>
      </c>
      <c r="G105" s="42">
        <f t="shared" si="0"/>
        <v>1.9673776455026453</v>
      </c>
      <c r="H105" s="6">
        <v>27.280425185385596</v>
      </c>
      <c r="I105" s="7">
        <v>63.6</v>
      </c>
      <c r="J105" s="20">
        <f t="shared" si="1"/>
        <v>125.12521825396824</v>
      </c>
      <c r="K105" s="18">
        <v>9764.9649582094735</v>
      </c>
      <c r="L105" s="21">
        <v>318</v>
      </c>
      <c r="M105" s="18">
        <v>1735.035041790524</v>
      </c>
      <c r="N105" s="18">
        <v>312306.30752229434</v>
      </c>
      <c r="O105" s="18"/>
      <c r="P105" s="36"/>
      <c r="Q105" s="36"/>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row>
    <row r="106" spans="2:41" x14ac:dyDescent="0.3">
      <c r="B106" s="7">
        <v>14.010958904109589</v>
      </c>
      <c r="C106" s="12">
        <v>37987</v>
      </c>
      <c r="D106" s="1">
        <v>366</v>
      </c>
      <c r="E106" s="20">
        <v>34.409151515151514</v>
      </c>
      <c r="F106" s="6">
        <v>0.34409151515151515</v>
      </c>
      <c r="G106" s="42">
        <f t="shared" si="0"/>
        <v>1.9116195286195286</v>
      </c>
      <c r="H106" s="6">
        <v>29.192044714005124</v>
      </c>
      <c r="I106" s="7">
        <v>63.6</v>
      </c>
      <c r="J106" s="20">
        <f t="shared" si="1"/>
        <v>121.57900202020201</v>
      </c>
      <c r="K106" s="18">
        <v>9643.3859561892714</v>
      </c>
      <c r="L106" s="21">
        <v>318</v>
      </c>
      <c r="M106" s="18">
        <v>1856.6140438107261</v>
      </c>
      <c r="N106" s="18">
        <v>334190.52788593073</v>
      </c>
      <c r="O106" s="18"/>
      <c r="P106" s="36"/>
      <c r="Q106" s="36"/>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row>
    <row r="107" spans="2:41" x14ac:dyDescent="0.3">
      <c r="B107" s="7">
        <v>15.010958904109589</v>
      </c>
      <c r="C107" s="12">
        <v>38353</v>
      </c>
      <c r="D107" s="1">
        <v>365</v>
      </c>
      <c r="E107" s="20">
        <v>30.835000000000001</v>
      </c>
      <c r="F107" s="6">
        <v>0.30835000000000001</v>
      </c>
      <c r="G107" s="42">
        <f t="shared" si="0"/>
        <v>1.7130555555555558</v>
      </c>
      <c r="H107" s="6">
        <v>30.90510026956068</v>
      </c>
      <c r="I107" s="7">
        <v>63.6</v>
      </c>
      <c r="J107" s="20">
        <f t="shared" si="1"/>
        <v>108.95033333333335</v>
      </c>
      <c r="K107" s="18">
        <v>9534.4356228559373</v>
      </c>
      <c r="L107" s="21">
        <v>318</v>
      </c>
      <c r="M107" s="18">
        <v>1965.5643771440596</v>
      </c>
      <c r="N107" s="18">
        <v>353801.58788593073</v>
      </c>
      <c r="O107" s="18"/>
      <c r="P107" s="36"/>
      <c r="Q107" s="36"/>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row>
    <row r="108" spans="2:41" x14ac:dyDescent="0.3">
      <c r="B108" s="7">
        <v>16.010958904109589</v>
      </c>
      <c r="C108" s="12">
        <v>38718</v>
      </c>
      <c r="D108" s="1">
        <v>365</v>
      </c>
      <c r="E108" s="20">
        <v>36.069321428571428</v>
      </c>
      <c r="F108" s="6">
        <v>0.36069321428571427</v>
      </c>
      <c r="G108" s="42">
        <f t="shared" si="0"/>
        <v>2.0038511904761904</v>
      </c>
      <c r="H108" s="6">
        <v>32.908951460036874</v>
      </c>
      <c r="I108" s="7">
        <v>63.6</v>
      </c>
      <c r="J108" s="20">
        <f t="shared" si="1"/>
        <v>127.44493571428572</v>
      </c>
      <c r="K108" s="18">
        <v>9406.9906871416515</v>
      </c>
      <c r="L108" s="21">
        <v>318</v>
      </c>
      <c r="M108" s="18">
        <v>2093.0093128583453</v>
      </c>
      <c r="N108" s="18">
        <v>376741.67631450214</v>
      </c>
      <c r="O108" s="18"/>
      <c r="P108" s="36"/>
      <c r="Q108" s="36"/>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row>
    <row r="109" spans="2:41" x14ac:dyDescent="0.3">
      <c r="B109" s="7">
        <v>17.010958904109589</v>
      </c>
      <c r="C109" s="12">
        <v>39083</v>
      </c>
      <c r="D109" s="1">
        <v>365</v>
      </c>
      <c r="E109" s="20">
        <v>29.101290043290042</v>
      </c>
      <c r="F109" s="6">
        <v>0.29101290043290046</v>
      </c>
      <c r="G109" s="42">
        <f t="shared" si="0"/>
        <v>1.6167383357383358</v>
      </c>
      <c r="H109" s="6">
        <v>34.525689795775207</v>
      </c>
      <c r="I109" s="7">
        <v>63.6</v>
      </c>
      <c r="J109" s="20">
        <f t="shared" si="1"/>
        <v>102.82455815295816</v>
      </c>
      <c r="K109" s="18">
        <v>9304.1661289886943</v>
      </c>
      <c r="L109" s="21">
        <v>318</v>
      </c>
      <c r="M109" s="18">
        <v>2195.8338710113035</v>
      </c>
      <c r="N109" s="18">
        <v>395250.09678203461</v>
      </c>
      <c r="O109" s="18"/>
      <c r="P109" s="36"/>
      <c r="Q109" s="36"/>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row>
    <row r="110" spans="2:41" x14ac:dyDescent="0.3">
      <c r="B110" s="7">
        <v>18.013698630136986</v>
      </c>
      <c r="C110" s="12">
        <v>39448</v>
      </c>
      <c r="D110" s="1">
        <v>366</v>
      </c>
      <c r="E110" s="20">
        <v>24.245986111111115</v>
      </c>
      <c r="F110" s="6">
        <v>0.24245986111111115</v>
      </c>
      <c r="G110" s="42">
        <f t="shared" si="0"/>
        <v>1.3469992283950618</v>
      </c>
      <c r="H110" s="6">
        <v>35.87268902417027</v>
      </c>
      <c r="I110" s="7">
        <v>63.6</v>
      </c>
      <c r="J110" s="20">
        <f t="shared" si="1"/>
        <v>85.669150925925933</v>
      </c>
      <c r="K110" s="18">
        <v>9218.4969780627689</v>
      </c>
      <c r="L110" s="21">
        <v>318</v>
      </c>
      <c r="M110" s="18">
        <v>2281.5030219372293</v>
      </c>
      <c r="N110" s="18">
        <v>410670.54394870129</v>
      </c>
      <c r="O110" s="18"/>
      <c r="P110" s="36"/>
      <c r="Q110" s="36"/>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row>
    <row r="111" spans="2:41" x14ac:dyDescent="0.3">
      <c r="B111" s="7">
        <v>19.013698630136986</v>
      </c>
      <c r="C111" s="12">
        <v>39814</v>
      </c>
      <c r="D111" s="1">
        <v>365</v>
      </c>
      <c r="E111" s="20">
        <v>37.444533333333339</v>
      </c>
      <c r="F111" s="6">
        <v>0.37444533333333341</v>
      </c>
      <c r="G111" s="42">
        <f t="shared" si="0"/>
        <v>2.0802518518518522</v>
      </c>
      <c r="H111" s="6">
        <v>37.952940876022126</v>
      </c>
      <c r="I111" s="7">
        <v>63.6</v>
      </c>
      <c r="J111" s="20">
        <f t="shared" si="1"/>
        <v>132.3040177777778</v>
      </c>
      <c r="K111" s="18">
        <v>9086.1929602849905</v>
      </c>
      <c r="L111" s="21">
        <v>318</v>
      </c>
      <c r="M111" s="18">
        <v>2413.8070397150072</v>
      </c>
      <c r="N111" s="18">
        <v>434485.2671487013</v>
      </c>
      <c r="O111" s="18"/>
      <c r="P111" s="36"/>
      <c r="Q111" s="36"/>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row>
    <row r="112" spans="2:41" x14ac:dyDescent="0.3">
      <c r="B112" s="7">
        <v>20.013698630136986</v>
      </c>
      <c r="C112" s="12">
        <v>40179</v>
      </c>
      <c r="D112" s="1">
        <v>365</v>
      </c>
      <c r="E112" s="20">
        <v>33.194666666666663</v>
      </c>
      <c r="F112" s="6">
        <v>0.33194666666666661</v>
      </c>
      <c r="G112" s="42">
        <f t="shared" si="0"/>
        <v>1.8441481481481479</v>
      </c>
      <c r="H112" s="6">
        <v>39.797089024170276</v>
      </c>
      <c r="I112" s="7">
        <v>63.6</v>
      </c>
      <c r="J112" s="20">
        <f t="shared" si="1"/>
        <v>117.2878222222222</v>
      </c>
      <c r="K112" s="18">
        <v>8968.9051380627679</v>
      </c>
      <c r="L112" s="21">
        <v>318</v>
      </c>
      <c r="M112" s="18">
        <v>2531.0948619372293</v>
      </c>
      <c r="N112" s="18">
        <v>455597.07514870126</v>
      </c>
      <c r="O112" s="18"/>
      <c r="P112" s="36"/>
      <c r="Q112" s="36"/>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row>
    <row r="113" spans="1:41" x14ac:dyDescent="0.3">
      <c r="B113" s="7">
        <v>21.013698630136986</v>
      </c>
      <c r="C113" s="12">
        <v>40544</v>
      </c>
      <c r="D113" s="1">
        <v>365</v>
      </c>
      <c r="E113" s="20">
        <v>27.210638888888891</v>
      </c>
      <c r="F113" s="6">
        <v>0.27210638888888888</v>
      </c>
      <c r="G113" s="42">
        <f t="shared" si="0"/>
        <v>1.5117021604938272</v>
      </c>
      <c r="H113" s="6">
        <v>41.308791184664102</v>
      </c>
      <c r="I113" s="7">
        <v>63.6</v>
      </c>
      <c r="J113" s="20">
        <f t="shared" si="1"/>
        <v>96.144257407407409</v>
      </c>
      <c r="K113" s="18">
        <v>8872.7608806553599</v>
      </c>
      <c r="L113" s="21">
        <v>318</v>
      </c>
      <c r="M113" s="18">
        <v>2627.2391193446369</v>
      </c>
      <c r="N113" s="18">
        <v>472903.04148203466</v>
      </c>
      <c r="O113" s="18"/>
      <c r="P113" s="36"/>
      <c r="Q113" s="36"/>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row>
    <row r="114" spans="1:41" x14ac:dyDescent="0.3">
      <c r="B114" s="7">
        <v>22.016438356164382</v>
      </c>
      <c r="C114" s="12">
        <v>40909</v>
      </c>
      <c r="D114" s="1">
        <v>366</v>
      </c>
      <c r="E114" s="20">
        <v>11.702698412698414</v>
      </c>
      <c r="F114" s="6">
        <v>0.11702698412698413</v>
      </c>
      <c r="G114" s="42">
        <f t="shared" si="0"/>
        <v>0.65014991181657855</v>
      </c>
      <c r="H114" s="6">
        <v>41.958941096480679</v>
      </c>
      <c r="I114" s="7">
        <v>63.6</v>
      </c>
      <c r="J114" s="20">
        <f t="shared" si="1"/>
        <v>41.349534391534398</v>
      </c>
      <c r="K114" s="18">
        <v>8831.4113462638252</v>
      </c>
      <c r="L114" s="21">
        <v>318</v>
      </c>
      <c r="M114" s="18">
        <v>2668.5886537361712</v>
      </c>
      <c r="N114" s="18">
        <v>480345.95767251082</v>
      </c>
      <c r="O114" s="18"/>
      <c r="P114" s="36"/>
      <c r="Q114" s="36"/>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row>
    <row r="115" spans="1:41" x14ac:dyDescent="0.3">
      <c r="B115" s="7">
        <v>23.016438356164382</v>
      </c>
      <c r="C115" s="12">
        <v>41275</v>
      </c>
      <c r="D115" s="1">
        <v>365</v>
      </c>
      <c r="E115" s="20">
        <v>28.968819444444442</v>
      </c>
      <c r="F115" s="6">
        <v>0.28968819444444444</v>
      </c>
      <c r="G115" s="42">
        <f t="shared" si="0"/>
        <v>1.6093788580246913</v>
      </c>
      <c r="H115" s="6">
        <v>43.56831995450537</v>
      </c>
      <c r="I115" s="7">
        <v>63.6</v>
      </c>
      <c r="J115" s="20">
        <f t="shared" si="1"/>
        <v>102.35649537037037</v>
      </c>
      <c r="K115" s="18">
        <v>8729.0548508934553</v>
      </c>
      <c r="L115" s="21">
        <v>318</v>
      </c>
      <c r="M115" s="18">
        <v>2770.9451491065415</v>
      </c>
      <c r="N115" s="18">
        <v>498770.12683917745</v>
      </c>
      <c r="O115" s="18"/>
      <c r="P115" s="36"/>
      <c r="Q115" s="36"/>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row>
    <row r="116" spans="1:41" x14ac:dyDescent="0.3">
      <c r="B116" s="7">
        <v>24.016438356164382</v>
      </c>
      <c r="C116" s="12">
        <v>41640</v>
      </c>
      <c r="D116" s="1">
        <v>365</v>
      </c>
      <c r="E116" s="20">
        <v>26.496319444444438</v>
      </c>
      <c r="F116" s="6">
        <v>0.26496319444444444</v>
      </c>
      <c r="G116" s="42">
        <f t="shared" si="0"/>
        <v>1.47201774691358</v>
      </c>
      <c r="H116" s="6">
        <v>45.040337701418949</v>
      </c>
      <c r="I116" s="7">
        <v>63.6</v>
      </c>
      <c r="J116" s="20">
        <f t="shared" si="1"/>
        <v>93.620328703703692</v>
      </c>
      <c r="K116" s="18">
        <v>8635.4345221897511</v>
      </c>
      <c r="L116" s="21">
        <v>318</v>
      </c>
      <c r="M116" s="18">
        <v>2864.5654778102453</v>
      </c>
      <c r="N116" s="18">
        <v>515621.78600584413</v>
      </c>
      <c r="O116" s="18"/>
      <c r="P116" s="36"/>
      <c r="Q116" s="36"/>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row>
    <row r="117" spans="1:41" x14ac:dyDescent="0.3">
      <c r="B117" s="7">
        <v>25.016438356164382</v>
      </c>
      <c r="C117" s="12">
        <v>42005</v>
      </c>
      <c r="D117" s="1">
        <v>365</v>
      </c>
      <c r="E117" s="20">
        <v>36.091969696969699</v>
      </c>
      <c r="F117" s="6">
        <v>0.360919696969697</v>
      </c>
      <c r="G117" s="42">
        <f t="shared" si="0"/>
        <v>2.0051094276094279</v>
      </c>
      <c r="H117" s="6">
        <v>47.045447129028375</v>
      </c>
      <c r="I117" s="7">
        <v>63.6</v>
      </c>
      <c r="J117" s="20">
        <f t="shared" si="1"/>
        <v>127.52495959595961</v>
      </c>
      <c r="K117" s="18">
        <v>8507.9095625937916</v>
      </c>
      <c r="L117" s="21">
        <v>318</v>
      </c>
      <c r="M117" s="18">
        <v>2992.0904374062047</v>
      </c>
      <c r="N117" s="18">
        <v>538576.27873311681</v>
      </c>
      <c r="O117" s="18"/>
      <c r="P117" s="36"/>
      <c r="Q117" s="36"/>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row>
    <row r="118" spans="1:41" x14ac:dyDescent="0.3">
      <c r="B118" s="7">
        <v>26.019178082191782</v>
      </c>
      <c r="C118" s="12">
        <v>42370</v>
      </c>
      <c r="D118" s="1">
        <v>366</v>
      </c>
      <c r="E118" s="20">
        <v>33.440555555555548</v>
      </c>
      <c r="F118" s="6">
        <v>0.33440555555555546</v>
      </c>
      <c r="G118" s="42">
        <f t="shared" si="0"/>
        <v>1.8578086419753082</v>
      </c>
      <c r="H118" s="6">
        <v>48.903255771003685</v>
      </c>
      <c r="I118" s="7">
        <v>63.6</v>
      </c>
      <c r="J118" s="20">
        <f t="shared" si="1"/>
        <v>118.15662962962961</v>
      </c>
      <c r="K118" s="18">
        <v>8389.752932964162</v>
      </c>
      <c r="L118" s="21">
        <v>318</v>
      </c>
      <c r="M118" s="18">
        <v>3110.2470670358343</v>
      </c>
      <c r="N118" s="18">
        <v>559844.47206645017</v>
      </c>
      <c r="O118" s="18"/>
      <c r="P118" s="36"/>
      <c r="Q118" s="36"/>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row>
    <row r="119" spans="1:41" x14ac:dyDescent="0.3">
      <c r="B119" s="7">
        <v>27.019178082191782</v>
      </c>
      <c r="C119" s="12">
        <v>42736</v>
      </c>
      <c r="D119" s="1">
        <v>365</v>
      </c>
      <c r="E119" s="20">
        <v>36.278958333333328</v>
      </c>
      <c r="F119" s="6">
        <v>0.36278958333333328</v>
      </c>
      <c r="G119" s="42">
        <f t="shared" si="0"/>
        <v>2.0154976851851849</v>
      </c>
      <c r="H119" s="6">
        <v>50.918753456188867</v>
      </c>
      <c r="I119" s="7">
        <v>63.6</v>
      </c>
      <c r="J119" s="20">
        <f t="shared" si="1"/>
        <v>128.18565277777776</v>
      </c>
      <c r="K119" s="18">
        <v>8261.5672801863839</v>
      </c>
      <c r="L119" s="21">
        <v>318</v>
      </c>
      <c r="M119" s="18">
        <v>3238.432719813612</v>
      </c>
      <c r="N119" s="18">
        <v>582917.88956645015</v>
      </c>
      <c r="O119" s="18"/>
      <c r="P119" s="36"/>
      <c r="Q119" s="36"/>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row>
    <row r="120" spans="1:41" x14ac:dyDescent="0.3">
      <c r="B120" s="7">
        <v>28.019178082191782</v>
      </c>
      <c r="C120" s="12">
        <v>43101</v>
      </c>
      <c r="D120" s="1">
        <v>365</v>
      </c>
      <c r="E120" s="20">
        <v>18.305530303030302</v>
      </c>
      <c r="F120" s="6">
        <v>0.18305530303030304</v>
      </c>
      <c r="G120" s="42">
        <f t="shared" si="0"/>
        <v>1.0169739057239058</v>
      </c>
      <c r="H120" s="6">
        <v>51.935727361912775</v>
      </c>
      <c r="I120" s="7">
        <v>63.6</v>
      </c>
      <c r="J120" s="20">
        <f t="shared" si="1"/>
        <v>64.679540404040409</v>
      </c>
      <c r="K120" s="18">
        <v>8196.8877397823435</v>
      </c>
      <c r="L120" s="21">
        <v>318</v>
      </c>
      <c r="M120" s="18">
        <v>3303.1122602176524</v>
      </c>
      <c r="N120" s="18">
        <v>594560.20683917741</v>
      </c>
      <c r="O120" s="18"/>
      <c r="P120" s="36"/>
      <c r="Q120" s="36"/>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row>
    <row r="121" spans="1:41" x14ac:dyDescent="0.3">
      <c r="B121" s="7">
        <v>29.019178082191782</v>
      </c>
      <c r="C121" s="12">
        <v>43466</v>
      </c>
      <c r="D121" s="1">
        <v>365</v>
      </c>
      <c r="E121" s="20">
        <v>28.501249999999995</v>
      </c>
      <c r="F121" s="6">
        <v>0.28501249999999995</v>
      </c>
      <c r="G121" s="42">
        <f t="shared" si="0"/>
        <v>1.5834027777777775</v>
      </c>
      <c r="H121" s="6">
        <v>53.519130139690553</v>
      </c>
      <c r="I121" s="7">
        <v>63.6</v>
      </c>
      <c r="J121" s="20">
        <f t="shared" si="1"/>
        <v>100.70441666666665</v>
      </c>
      <c r="K121" s="18">
        <v>8096.183323115677</v>
      </c>
      <c r="L121" s="21">
        <v>318</v>
      </c>
      <c r="M121" s="18">
        <v>3403.8166768843189</v>
      </c>
      <c r="N121" s="18">
        <v>612687.00183917745</v>
      </c>
      <c r="O121" s="18"/>
      <c r="P121" s="36"/>
      <c r="Q121" s="36"/>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row>
    <row r="122" spans="1:41" x14ac:dyDescent="0.3">
      <c r="B122" s="7">
        <v>30</v>
      </c>
      <c r="C122" s="12">
        <v>43831</v>
      </c>
      <c r="D122" s="1">
        <v>366</v>
      </c>
      <c r="E122" s="20">
        <v>14.165833333333332</v>
      </c>
      <c r="F122" s="6">
        <v>0.1416583333333333</v>
      </c>
      <c r="G122" s="42">
        <f t="shared" si="0"/>
        <v>0.7869907407407406</v>
      </c>
      <c r="H122" s="6">
        <v>54.306120880431294</v>
      </c>
      <c r="I122" s="7">
        <v>63.6</v>
      </c>
      <c r="J122" s="20">
        <f t="shared" si="1"/>
        <v>50.052611111111105</v>
      </c>
      <c r="K122" s="18">
        <v>8046.1307120045658</v>
      </c>
      <c r="L122" s="21">
        <v>318</v>
      </c>
      <c r="M122" s="18">
        <v>3453.8692879954301</v>
      </c>
      <c r="N122" s="18">
        <v>621696.47183917742</v>
      </c>
      <c r="O122" s="18"/>
      <c r="P122" s="36"/>
      <c r="Q122" s="36"/>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row>
    <row r="123" spans="1:41" x14ac:dyDescent="0.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row>
    <row r="124" spans="1:41" x14ac:dyDescent="0.3">
      <c r="C124" s="13" t="s">
        <v>103</v>
      </c>
      <c r="F124" s="7">
        <v>0.32583672528258778</v>
      </c>
      <c r="G124" s="7"/>
      <c r="H124" s="6"/>
      <c r="I124" s="7">
        <v>63.599999999999973</v>
      </c>
      <c r="J124" s="20">
        <v>115.12897626651434</v>
      </c>
      <c r="K124" s="20"/>
      <c r="L124" s="21">
        <v>318</v>
      </c>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row>
    <row r="125" spans="1:41" x14ac:dyDescent="0.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row>
    <row r="126" spans="1:41" x14ac:dyDescent="0.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row>
    <row r="127" spans="1:41" ht="14.4" x14ac:dyDescent="0.3">
      <c r="A127" s="3" t="s">
        <v>104</v>
      </c>
      <c r="C127" s="4" t="s">
        <v>76</v>
      </c>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row>
    <row r="128" spans="1:41" x14ac:dyDescent="0.3">
      <c r="C128" s="4" t="s">
        <v>53</v>
      </c>
      <c r="G128" s="6">
        <v>1</v>
      </c>
      <c r="H128" s="9" t="s">
        <v>77</v>
      </c>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row>
    <row r="129" spans="2:41" x14ac:dyDescent="0.3">
      <c r="C129" s="4" t="s">
        <v>78</v>
      </c>
      <c r="G129" s="7">
        <v>3.65E-5</v>
      </c>
      <c r="H129" s="9" t="s">
        <v>79</v>
      </c>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row>
    <row r="130" spans="2:41" x14ac:dyDescent="0.3">
      <c r="C130" s="4" t="s">
        <v>80</v>
      </c>
      <c r="G130" s="19">
        <v>0.01</v>
      </c>
      <c r="H130" s="9" t="s">
        <v>79</v>
      </c>
      <c r="J130" s="22">
        <v>2.6111111111111114E-3</v>
      </c>
      <c r="K130" s="9" t="s">
        <v>81</v>
      </c>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row>
    <row r="131" spans="2:41" x14ac:dyDescent="0.3">
      <c r="C131" s="4" t="s">
        <v>82</v>
      </c>
      <c r="G131" s="22">
        <v>9.0138717284488998E-3</v>
      </c>
      <c r="H131" s="9" t="s">
        <v>79</v>
      </c>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row>
    <row r="132" spans="2:41" x14ac:dyDescent="0.3">
      <c r="C132" s="4" t="s">
        <v>83</v>
      </c>
      <c r="G132" s="19">
        <v>1.7887670775085501E-2</v>
      </c>
      <c r="H132" s="9" t="s">
        <v>79</v>
      </c>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row>
    <row r="133" spans="2:41" x14ac:dyDescent="0.3">
      <c r="C133" s="4" t="s">
        <v>84</v>
      </c>
      <c r="G133" s="8">
        <v>0.51238592165321994</v>
      </c>
      <c r="H133" s="9" t="s">
        <v>81</v>
      </c>
      <c r="J133" s="7">
        <v>92.229465897579587</v>
      </c>
      <c r="K133" s="9" t="s">
        <v>85</v>
      </c>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row>
    <row r="134" spans="2:41" x14ac:dyDescent="0.3">
      <c r="C134" s="4" t="s">
        <v>86</v>
      </c>
      <c r="G134" s="6">
        <v>0</v>
      </c>
      <c r="H134" s="9" t="s">
        <v>87</v>
      </c>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row>
    <row r="135" spans="2:41" x14ac:dyDescent="0.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row>
    <row r="136" spans="2:41" ht="55.2" x14ac:dyDescent="0.3">
      <c r="B136" s="11" t="s">
        <v>27</v>
      </c>
      <c r="C136" s="11" t="s">
        <v>28</v>
      </c>
      <c r="D136" s="11" t="s">
        <v>88</v>
      </c>
      <c r="E136" s="11" t="s">
        <v>89</v>
      </c>
      <c r="F136" s="11" t="s">
        <v>90</v>
      </c>
      <c r="G136" s="11" t="s">
        <v>91</v>
      </c>
      <c r="H136" s="11" t="s">
        <v>92</v>
      </c>
      <c r="I136" s="11" t="s">
        <v>93</v>
      </c>
      <c r="J136" s="11" t="s">
        <v>94</v>
      </c>
      <c r="K136" s="11" t="s">
        <v>95</v>
      </c>
      <c r="L136" s="11" t="s">
        <v>96</v>
      </c>
      <c r="M136" s="11" t="s">
        <v>97</v>
      </c>
      <c r="N136" s="11"/>
      <c r="O136" s="11"/>
      <c r="P136" s="34"/>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row>
    <row r="137" spans="2:41" x14ac:dyDescent="0.3">
      <c r="B137" s="10" t="s">
        <v>36</v>
      </c>
      <c r="C137" s="10" t="s">
        <v>40</v>
      </c>
      <c r="D137" s="10" t="s">
        <v>40</v>
      </c>
      <c r="E137" s="10" t="s">
        <v>39</v>
      </c>
      <c r="F137" s="10" t="s">
        <v>98</v>
      </c>
      <c r="G137" s="10" t="s">
        <v>99</v>
      </c>
      <c r="H137" s="10" t="s">
        <v>100</v>
      </c>
      <c r="I137" s="10" t="s">
        <v>101</v>
      </c>
      <c r="J137" s="10" t="s">
        <v>101</v>
      </c>
      <c r="K137" s="10" t="s">
        <v>40</v>
      </c>
      <c r="L137" s="10" t="s">
        <v>101</v>
      </c>
      <c r="M137" s="10" t="s">
        <v>102</v>
      </c>
      <c r="N137" s="10"/>
      <c r="O137" s="10"/>
      <c r="P137" s="35"/>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row>
    <row r="138" spans="2:41" x14ac:dyDescent="0.3">
      <c r="B138" s="7">
        <v>1</v>
      </c>
      <c r="C138" s="12">
        <v>33239</v>
      </c>
      <c r="D138" s="1">
        <v>365</v>
      </c>
      <c r="E138" s="20">
        <v>58.48555555555555</v>
      </c>
      <c r="F138" s="7">
        <v>0.58485555555555546</v>
      </c>
      <c r="G138" s="6">
        <v>3.2491975308641972</v>
      </c>
      <c r="H138" s="19">
        <v>1.7887670775085501E-2</v>
      </c>
      <c r="I138" s="19">
        <v>5.8120575715319471E-2</v>
      </c>
      <c r="J138" s="8">
        <v>0.45426534593790047</v>
      </c>
      <c r="K138" s="23">
        <v>1.78876707750855</v>
      </c>
      <c r="L138" s="19">
        <v>5.8120575715319471E-2</v>
      </c>
      <c r="M138" s="7">
        <v>10.461703628757505</v>
      </c>
      <c r="N138" s="7"/>
      <c r="O138" s="7"/>
      <c r="P138" s="37"/>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row>
    <row r="139" spans="2:41" x14ac:dyDescent="0.3">
      <c r="B139" s="7">
        <v>2.0027397260273974</v>
      </c>
      <c r="C139" s="12">
        <v>33604</v>
      </c>
      <c r="D139" s="1">
        <v>366</v>
      </c>
      <c r="E139" s="20">
        <v>34.081993265993269</v>
      </c>
      <c r="F139" s="7">
        <v>0.34081993265993271</v>
      </c>
      <c r="G139" s="6">
        <v>5.1426416011971563</v>
      </c>
      <c r="H139" s="19">
        <v>1.7887670775085501E-2</v>
      </c>
      <c r="I139" s="19">
        <v>3.3869304161153815E-2</v>
      </c>
      <c r="J139" s="8">
        <v>0.42039604177674667</v>
      </c>
      <c r="K139" s="23">
        <v>1.78876707750855</v>
      </c>
      <c r="L139" s="19">
        <v>9.1989879876473279E-2</v>
      </c>
      <c r="M139" s="7">
        <v>16.558178377765191</v>
      </c>
      <c r="N139" s="7"/>
      <c r="O139" s="7"/>
      <c r="P139" s="37"/>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row>
    <row r="140" spans="2:41" x14ac:dyDescent="0.3">
      <c r="B140" s="7">
        <v>3.0027397260273974</v>
      </c>
      <c r="C140" s="12">
        <v>33970</v>
      </c>
      <c r="D140" s="1">
        <v>365</v>
      </c>
      <c r="E140" s="20">
        <v>41.843172727272716</v>
      </c>
      <c r="F140" s="7">
        <v>0.41843172727272715</v>
      </c>
      <c r="G140" s="6">
        <v>7.4672623082678626</v>
      </c>
      <c r="H140" s="19">
        <v>1.7887670775085501E-2</v>
      </c>
      <c r="I140" s="19">
        <v>4.1582049885027263E-2</v>
      </c>
      <c r="J140" s="8">
        <v>0.37881399189171938</v>
      </c>
      <c r="K140" s="23">
        <v>1.78876707750855</v>
      </c>
      <c r="L140" s="8">
        <v>0.13357192976150054</v>
      </c>
      <c r="M140" s="7">
        <v>24.042947357070098</v>
      </c>
      <c r="N140" s="7"/>
      <c r="O140" s="7"/>
      <c r="P140" s="37"/>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row>
    <row r="141" spans="2:41" x14ac:dyDescent="0.3">
      <c r="B141" s="7">
        <v>4.0027397260273974</v>
      </c>
      <c r="C141" s="12">
        <v>34335</v>
      </c>
      <c r="D141" s="1">
        <v>365</v>
      </c>
      <c r="E141" s="20">
        <v>38.299837662337659</v>
      </c>
      <c r="F141" s="7">
        <v>0.3829983766233766</v>
      </c>
      <c r="G141" s="6">
        <v>9.5950310672866213</v>
      </c>
      <c r="H141" s="19">
        <v>1.7887670775085501E-2</v>
      </c>
      <c r="I141" s="19">
        <v>3.8060827046839801E-2</v>
      </c>
      <c r="J141" s="8">
        <v>0.34075316484487961</v>
      </c>
      <c r="K141" s="23">
        <v>1.78876707750855</v>
      </c>
      <c r="L141" s="8">
        <v>0.17163275680834034</v>
      </c>
      <c r="M141" s="7">
        <v>30.893896225501262</v>
      </c>
      <c r="N141" s="7"/>
      <c r="O141" s="7"/>
      <c r="P141" s="37"/>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row>
    <row r="142" spans="2:41" x14ac:dyDescent="0.3">
      <c r="B142" s="7">
        <v>5.0027397260273974</v>
      </c>
      <c r="C142" s="12">
        <v>34700</v>
      </c>
      <c r="D142" s="1">
        <v>365</v>
      </c>
      <c r="E142" s="20">
        <v>39.319277777777771</v>
      </c>
      <c r="F142" s="7">
        <v>0.39319277777777767</v>
      </c>
      <c r="G142" s="6">
        <v>11.779435388274274</v>
      </c>
      <c r="H142" s="19">
        <v>1.7887670775085501E-2</v>
      </c>
      <c r="I142" s="19">
        <v>3.9073905333501337E-2</v>
      </c>
      <c r="J142" s="8">
        <v>0.30167925951137825</v>
      </c>
      <c r="K142" s="23">
        <v>1.78876707750855</v>
      </c>
      <c r="L142" s="8">
        <v>0.21070666214184167</v>
      </c>
      <c r="M142" s="7">
        <v>37.927199185531499</v>
      </c>
      <c r="N142" s="7"/>
      <c r="O142" s="7"/>
      <c r="P142" s="37"/>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row>
    <row r="143" spans="2:41" x14ac:dyDescent="0.3">
      <c r="B143" s="7">
        <v>6.0054794520547947</v>
      </c>
      <c r="C143" s="12">
        <v>35065</v>
      </c>
      <c r="D143" s="1">
        <v>366</v>
      </c>
      <c r="E143" s="20">
        <v>39.293030303030307</v>
      </c>
      <c r="F143" s="7">
        <v>0.39293030303030307</v>
      </c>
      <c r="G143" s="6">
        <v>13.962381516220402</v>
      </c>
      <c r="H143" s="19">
        <v>1.7887670775085501E-2</v>
      </c>
      <c r="I143" s="19">
        <v>3.904782165644801E-2</v>
      </c>
      <c r="J143" s="8">
        <v>0.26263143785493026</v>
      </c>
      <c r="K143" s="23">
        <v>1.78876707750855</v>
      </c>
      <c r="L143" s="8">
        <v>0.24975448379828968</v>
      </c>
      <c r="M143" s="7">
        <v>44.955807083692143</v>
      </c>
      <c r="N143" s="7"/>
      <c r="O143" s="7"/>
      <c r="P143" s="37"/>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row>
    <row r="144" spans="2:41" x14ac:dyDescent="0.3">
      <c r="B144" s="7">
        <v>7.0054794520547947</v>
      </c>
      <c r="C144" s="12">
        <v>35431</v>
      </c>
      <c r="D144" s="1">
        <v>365</v>
      </c>
      <c r="E144" s="20">
        <v>56.534924242424246</v>
      </c>
      <c r="F144" s="7">
        <v>0.56534924242424245</v>
      </c>
      <c r="G144" s="6">
        <v>17.103210640799528</v>
      </c>
      <c r="H144" s="19">
        <v>1.7887670775085501E-2</v>
      </c>
      <c r="I144" s="19">
        <v>5.618211734127139E-2</v>
      </c>
      <c r="J144" s="8">
        <v>0.20644932051365888</v>
      </c>
      <c r="K144" s="23">
        <v>1.78876707750855</v>
      </c>
      <c r="L144" s="8">
        <v>0.30593660113956106</v>
      </c>
      <c r="M144" s="7">
        <v>55.068588205120989</v>
      </c>
      <c r="N144" s="7"/>
      <c r="O144" s="7"/>
      <c r="P144" s="37"/>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row>
    <row r="145" spans="2:41" x14ac:dyDescent="0.3">
      <c r="B145" s="7">
        <v>8.0054794520547947</v>
      </c>
      <c r="C145" s="12">
        <v>35796</v>
      </c>
      <c r="D145" s="1">
        <v>365</v>
      </c>
      <c r="E145" s="20">
        <v>36.81159090909091</v>
      </c>
      <c r="F145" s="7">
        <v>0.36811590909090908</v>
      </c>
      <c r="G145" s="6">
        <v>19.148299024637911</v>
      </c>
      <c r="H145" s="19">
        <v>1.7887670775085501E-2</v>
      </c>
      <c r="I145" s="19">
        <v>3.65818677160527E-2</v>
      </c>
      <c r="J145" s="8">
        <v>0.16986745279760618</v>
      </c>
      <c r="K145" s="23">
        <v>1.78876707750855</v>
      </c>
      <c r="L145" s="8">
        <v>0.34251846885561377</v>
      </c>
      <c r="M145" s="7">
        <v>61.653324394010475</v>
      </c>
      <c r="N145" s="7"/>
      <c r="O145" s="7"/>
      <c r="P145" s="37"/>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row>
    <row r="146" spans="2:41" x14ac:dyDescent="0.3">
      <c r="B146" s="7">
        <v>9.0054794520547947</v>
      </c>
      <c r="C146" s="12">
        <v>36161</v>
      </c>
      <c r="D146" s="1">
        <v>365</v>
      </c>
      <c r="E146" s="20">
        <v>35.012479166666658</v>
      </c>
      <c r="F146" s="7">
        <v>0.35012479166666655</v>
      </c>
      <c r="G146" s="6">
        <v>21.093436756119392</v>
      </c>
      <c r="H146" s="19">
        <v>1.7887670775085501E-2</v>
      </c>
      <c r="I146" s="19">
        <v>3.4793983352937395E-2</v>
      </c>
      <c r="J146" s="8">
        <v>0.13507346944466878</v>
      </c>
      <c r="K146" s="23">
        <v>1.78876707750855</v>
      </c>
      <c r="L146" s="8">
        <v>0.37731245220855114</v>
      </c>
      <c r="M146" s="7">
        <v>67.91624139753921</v>
      </c>
      <c r="N146" s="7"/>
      <c r="O146" s="7"/>
      <c r="P146" s="37"/>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row>
    <row r="147" spans="2:41" x14ac:dyDescent="0.3">
      <c r="B147" s="7">
        <v>10.008219178082191</v>
      </c>
      <c r="C147" s="12">
        <v>36526</v>
      </c>
      <c r="D147" s="1">
        <v>366</v>
      </c>
      <c r="E147" s="20">
        <v>32.784861111111105</v>
      </c>
      <c r="F147" s="7">
        <v>0.32784861111111102</v>
      </c>
      <c r="G147" s="6">
        <v>22.914817928958897</v>
      </c>
      <c r="H147" s="19">
        <v>1.7887670775085501E-2</v>
      </c>
      <c r="I147" s="19">
        <v>3.2580266775692181E-2</v>
      </c>
      <c r="J147" s="8">
        <v>0.1024932026689766</v>
      </c>
      <c r="K147" s="23">
        <v>1.78876707750855</v>
      </c>
      <c r="L147" s="8">
        <v>0.40989271898424334</v>
      </c>
      <c r="M147" s="7">
        <v>73.780689417163799</v>
      </c>
      <c r="N147" s="7"/>
      <c r="O147" s="7"/>
      <c r="P147" s="37"/>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row>
    <row r="148" spans="2:41" x14ac:dyDescent="0.3">
      <c r="B148" s="7">
        <v>11.008219178082191</v>
      </c>
      <c r="C148" s="12">
        <v>36892</v>
      </c>
      <c r="D148" s="1">
        <v>365</v>
      </c>
      <c r="E148" s="20">
        <v>33.904984848484844</v>
      </c>
      <c r="F148" s="7">
        <v>0.33904984848484843</v>
      </c>
      <c r="G148" s="6">
        <v>24.798428198319165</v>
      </c>
      <c r="H148" s="19">
        <v>1.7887670775085501E-2</v>
      </c>
      <c r="I148" s="19">
        <v>3.3693400366886617E-2</v>
      </c>
      <c r="J148" s="19">
        <v>6.8799802302089985E-2</v>
      </c>
      <c r="K148" s="23">
        <v>1.78876707750855</v>
      </c>
      <c r="L148" s="8">
        <v>0.44358611935112996</v>
      </c>
      <c r="M148" s="7">
        <v>79.845501483203392</v>
      </c>
      <c r="N148" s="7"/>
      <c r="O148" s="7"/>
      <c r="P148" s="37"/>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row>
    <row r="149" spans="2:41" x14ac:dyDescent="0.3">
      <c r="B149" s="7">
        <v>12.008219178082191</v>
      </c>
      <c r="C149" s="12">
        <v>37257</v>
      </c>
      <c r="D149" s="1">
        <v>365</v>
      </c>
      <c r="E149" s="20">
        <v>9.2631481481481472</v>
      </c>
      <c r="F149" s="7">
        <v>9.2631481481481467E-2</v>
      </c>
      <c r="G149" s="6">
        <v>25.313047539882952</v>
      </c>
      <c r="H149" s="19">
        <v>1.7887670775085501E-2</v>
      </c>
      <c r="I149" s="22">
        <v>9.2053413563842768E-3</v>
      </c>
      <c r="J149" s="19">
        <v>5.959446094570571E-2</v>
      </c>
      <c r="K149" s="23">
        <v>1.78876707750855</v>
      </c>
      <c r="L149" s="8">
        <v>0.45279146070751425</v>
      </c>
      <c r="M149" s="7">
        <v>81.502462927352568</v>
      </c>
      <c r="N149" s="7"/>
      <c r="O149" s="7"/>
      <c r="P149" s="37"/>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row>
    <row r="150" spans="2:41" x14ac:dyDescent="0.3">
      <c r="B150" s="7">
        <v>13.008219178082191</v>
      </c>
      <c r="C150" s="12">
        <v>37622</v>
      </c>
      <c r="D150" s="1">
        <v>365</v>
      </c>
      <c r="E150" s="20">
        <v>35.412797619047616</v>
      </c>
      <c r="F150" s="7">
        <v>0.35412797619047615</v>
      </c>
      <c r="G150" s="6">
        <v>27.280425185385596</v>
      </c>
      <c r="H150" s="19">
        <v>1.7887670775085501E-2</v>
      </c>
      <c r="I150" s="19">
        <v>3.5191803613014189E-2</v>
      </c>
      <c r="J150" s="19">
        <v>2.4402657332691521E-2</v>
      </c>
      <c r="K150" s="23">
        <v>1.78876707750855</v>
      </c>
      <c r="L150" s="8">
        <v>0.48798326432052841</v>
      </c>
      <c r="M150" s="7">
        <v>87.836987577695112</v>
      </c>
      <c r="N150" s="7"/>
      <c r="O150" s="7"/>
      <c r="P150" s="37"/>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row>
    <row r="151" spans="2:41" x14ac:dyDescent="0.3">
      <c r="B151" s="7">
        <v>14.010958904109589</v>
      </c>
      <c r="C151" s="12">
        <v>37987</v>
      </c>
      <c r="D151" s="1">
        <v>366</v>
      </c>
      <c r="E151" s="20">
        <v>34.409151515151514</v>
      </c>
      <c r="F151" s="7">
        <v>0.34409151515151515</v>
      </c>
      <c r="G151" s="6">
        <v>29.192044714005124</v>
      </c>
      <c r="H151" s="19">
        <v>1.7887670775085501E-2</v>
      </c>
      <c r="I151" s="19">
        <v>2.4402657332691521E-2</v>
      </c>
      <c r="J151" s="20">
        <v>1.0000000000000001E-9</v>
      </c>
      <c r="K151" s="23">
        <v>1.78876707750855</v>
      </c>
      <c r="L151" s="8">
        <v>0.51238592165321994</v>
      </c>
      <c r="M151" s="7">
        <v>92.229465897579587</v>
      </c>
      <c r="N151" s="7"/>
      <c r="O151" s="7"/>
      <c r="P151" s="37"/>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row>
    <row r="152" spans="2:41" x14ac:dyDescent="0.3">
      <c r="B152" s="7">
        <v>15.010958904109589</v>
      </c>
      <c r="C152" s="12">
        <v>38353</v>
      </c>
      <c r="D152" s="1">
        <v>365</v>
      </c>
      <c r="E152" s="20">
        <v>30.835000000000001</v>
      </c>
      <c r="F152" s="7">
        <v>0.30835000000000001</v>
      </c>
      <c r="G152" s="6">
        <v>30.90510026956068</v>
      </c>
      <c r="H152" s="20">
        <v>1.0000000000000001E-9</v>
      </c>
      <c r="I152" s="20">
        <v>1.0000000000000001E-9</v>
      </c>
      <c r="J152" s="20">
        <v>1.0000000000000001E-9</v>
      </c>
      <c r="K152" s="24">
        <v>0</v>
      </c>
      <c r="L152" s="8">
        <v>0.51238592165321994</v>
      </c>
      <c r="M152" s="7">
        <v>92.229465897579587</v>
      </c>
      <c r="N152" s="7"/>
      <c r="O152" s="7"/>
      <c r="P152" s="37"/>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row>
    <row r="153" spans="2:41" x14ac:dyDescent="0.3">
      <c r="B153" s="7">
        <v>16.010958904109589</v>
      </c>
      <c r="C153" s="12">
        <v>38718</v>
      </c>
      <c r="D153" s="1">
        <v>365</v>
      </c>
      <c r="E153" s="20">
        <v>36.069321428571428</v>
      </c>
      <c r="F153" s="7">
        <v>0.36069321428571427</v>
      </c>
      <c r="G153" s="6">
        <v>32.908951460036874</v>
      </c>
      <c r="H153" s="20">
        <v>1.0000000000000001E-9</v>
      </c>
      <c r="I153" s="20">
        <v>1.0000000000000001E-9</v>
      </c>
      <c r="J153" s="20">
        <v>1.0000000000000001E-9</v>
      </c>
      <c r="K153" s="24">
        <v>0</v>
      </c>
      <c r="L153" s="8">
        <v>0.51238592165321994</v>
      </c>
      <c r="M153" s="7">
        <v>92.229465897579587</v>
      </c>
      <c r="N153" s="7"/>
      <c r="O153" s="7"/>
      <c r="P153" s="37"/>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row>
    <row r="154" spans="2:41" x14ac:dyDescent="0.3">
      <c r="B154" s="7">
        <v>17.010958904109589</v>
      </c>
      <c r="C154" s="12">
        <v>39083</v>
      </c>
      <c r="D154" s="1">
        <v>365</v>
      </c>
      <c r="E154" s="20">
        <v>29.101290043290042</v>
      </c>
      <c r="F154" s="7">
        <v>0.29101290043290046</v>
      </c>
      <c r="G154" s="6">
        <v>34.525689795775207</v>
      </c>
      <c r="H154" s="20">
        <v>1.0000000000000001E-9</v>
      </c>
      <c r="I154" s="20">
        <v>1.0000000000000001E-9</v>
      </c>
      <c r="J154" s="20">
        <v>1.0000000000000001E-9</v>
      </c>
      <c r="K154" s="24">
        <v>0</v>
      </c>
      <c r="L154" s="8">
        <v>0.51238592165321994</v>
      </c>
      <c r="M154" s="7">
        <v>92.229465897579587</v>
      </c>
      <c r="N154" s="7"/>
      <c r="O154" s="7"/>
      <c r="P154" s="37"/>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row>
    <row r="155" spans="2:41" x14ac:dyDescent="0.3">
      <c r="B155" s="7">
        <v>18.013698630136986</v>
      </c>
      <c r="C155" s="12">
        <v>39448</v>
      </c>
      <c r="D155" s="1">
        <v>366</v>
      </c>
      <c r="E155" s="20">
        <v>24.245986111111115</v>
      </c>
      <c r="F155" s="7">
        <v>0.24245986111111115</v>
      </c>
      <c r="G155" s="6">
        <v>35.87268902417027</v>
      </c>
      <c r="H155" s="20">
        <v>1.0000000000000001E-9</v>
      </c>
      <c r="I155" s="20">
        <v>1.0000000000000001E-9</v>
      </c>
      <c r="J155" s="20">
        <v>1.0000000000000001E-9</v>
      </c>
      <c r="K155" s="24">
        <v>0</v>
      </c>
      <c r="L155" s="8">
        <v>0.51238592165321994</v>
      </c>
      <c r="M155" s="7">
        <v>92.229465897579587</v>
      </c>
      <c r="N155" s="7"/>
      <c r="O155" s="7"/>
      <c r="P155" s="37"/>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row>
    <row r="156" spans="2:41" x14ac:dyDescent="0.3">
      <c r="B156" s="7">
        <v>19.013698630136986</v>
      </c>
      <c r="C156" s="12">
        <v>39814</v>
      </c>
      <c r="D156" s="1">
        <v>365</v>
      </c>
      <c r="E156" s="20">
        <v>37.444533333333339</v>
      </c>
      <c r="F156" s="7">
        <v>0.37444533333333341</v>
      </c>
      <c r="G156" s="6">
        <v>37.952940876022126</v>
      </c>
      <c r="H156" s="20">
        <v>1.0000000000000001E-9</v>
      </c>
      <c r="I156" s="20">
        <v>1.0000000000000001E-9</v>
      </c>
      <c r="J156" s="20">
        <v>1.0000000000000001E-9</v>
      </c>
      <c r="K156" s="24">
        <v>0</v>
      </c>
      <c r="L156" s="8">
        <v>0.51238592165321994</v>
      </c>
      <c r="M156" s="7">
        <v>92.229465897579587</v>
      </c>
      <c r="N156" s="7"/>
      <c r="O156" s="7"/>
      <c r="P156" s="37"/>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row>
    <row r="157" spans="2:41" x14ac:dyDescent="0.3">
      <c r="B157" s="7">
        <v>20.013698630136986</v>
      </c>
      <c r="C157" s="12">
        <v>40179</v>
      </c>
      <c r="D157" s="1">
        <v>365</v>
      </c>
      <c r="E157" s="20">
        <v>33.194666666666663</v>
      </c>
      <c r="F157" s="7">
        <v>0.33194666666666661</v>
      </c>
      <c r="G157" s="6">
        <v>39.797089024170276</v>
      </c>
      <c r="H157" s="20">
        <v>1.0000000000000001E-9</v>
      </c>
      <c r="I157" s="20">
        <v>1.0000000000000001E-9</v>
      </c>
      <c r="J157" s="20">
        <v>1.0000000000000001E-9</v>
      </c>
      <c r="K157" s="24">
        <v>0</v>
      </c>
      <c r="L157" s="8">
        <v>0.51238592165321994</v>
      </c>
      <c r="M157" s="7">
        <v>92.229465897579587</v>
      </c>
      <c r="N157" s="7"/>
      <c r="O157" s="7"/>
      <c r="P157" s="37"/>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row>
    <row r="158" spans="2:41" x14ac:dyDescent="0.3">
      <c r="B158" s="7">
        <v>21.013698630136986</v>
      </c>
      <c r="C158" s="12">
        <v>40544</v>
      </c>
      <c r="D158" s="1">
        <v>365</v>
      </c>
      <c r="E158" s="20">
        <v>27.210638888888891</v>
      </c>
      <c r="F158" s="7">
        <v>0.27210638888888888</v>
      </c>
      <c r="G158" s="6">
        <v>41.308791184664102</v>
      </c>
      <c r="H158" s="20">
        <v>1.0000000000000001E-9</v>
      </c>
      <c r="I158" s="20">
        <v>1.0000000000000001E-9</v>
      </c>
      <c r="J158" s="20">
        <v>1.0000000000000001E-9</v>
      </c>
      <c r="K158" s="24">
        <v>0</v>
      </c>
      <c r="L158" s="8">
        <v>0.51238592165321994</v>
      </c>
      <c r="M158" s="7">
        <v>92.229465897579587</v>
      </c>
      <c r="N158" s="7"/>
      <c r="O158" s="7"/>
      <c r="P158" s="37"/>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row>
    <row r="159" spans="2:41" x14ac:dyDescent="0.3">
      <c r="B159" s="7">
        <v>22.016438356164382</v>
      </c>
      <c r="C159" s="12">
        <v>40909</v>
      </c>
      <c r="D159" s="1">
        <v>366</v>
      </c>
      <c r="E159" s="20">
        <v>11.702698412698414</v>
      </c>
      <c r="F159" s="7">
        <v>0.11702698412698413</v>
      </c>
      <c r="G159" s="6">
        <v>41.958941096480679</v>
      </c>
      <c r="H159" s="20">
        <v>1.0000000000000001E-9</v>
      </c>
      <c r="I159" s="20">
        <v>1.0000000000000001E-9</v>
      </c>
      <c r="J159" s="20">
        <v>1.0000000000000001E-9</v>
      </c>
      <c r="K159" s="24">
        <v>0</v>
      </c>
      <c r="L159" s="8">
        <v>0.51238592165321994</v>
      </c>
      <c r="M159" s="7">
        <v>92.229465897579587</v>
      </c>
      <c r="N159" s="7"/>
      <c r="O159" s="7"/>
      <c r="P159" s="37"/>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row>
    <row r="160" spans="2:41" x14ac:dyDescent="0.3">
      <c r="B160" s="7">
        <v>23.016438356164382</v>
      </c>
      <c r="C160" s="12">
        <v>41275</v>
      </c>
      <c r="D160" s="1">
        <v>365</v>
      </c>
      <c r="E160" s="20">
        <v>28.968819444444442</v>
      </c>
      <c r="F160" s="7">
        <v>0.28968819444444444</v>
      </c>
      <c r="G160" s="6">
        <v>43.56831995450537</v>
      </c>
      <c r="H160" s="20">
        <v>1.0000000000000001E-9</v>
      </c>
      <c r="I160" s="20">
        <v>1.0000000000000001E-9</v>
      </c>
      <c r="J160" s="20">
        <v>1.0000000000000001E-9</v>
      </c>
      <c r="K160" s="24">
        <v>0</v>
      </c>
      <c r="L160" s="8">
        <v>0.51238592165321994</v>
      </c>
      <c r="M160" s="7">
        <v>92.229465897579587</v>
      </c>
      <c r="N160" s="7"/>
      <c r="O160" s="7"/>
      <c r="P160" s="37"/>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row>
    <row r="161" spans="1:41" x14ac:dyDescent="0.3">
      <c r="B161" s="7">
        <v>24.016438356164382</v>
      </c>
      <c r="C161" s="12">
        <v>41640</v>
      </c>
      <c r="D161" s="1">
        <v>365</v>
      </c>
      <c r="E161" s="20">
        <v>26.496319444444438</v>
      </c>
      <c r="F161" s="7">
        <v>0.26496319444444444</v>
      </c>
      <c r="G161" s="6">
        <v>45.040337701418949</v>
      </c>
      <c r="H161" s="20">
        <v>1.0000000000000001E-9</v>
      </c>
      <c r="I161" s="20">
        <v>1.0000000000000001E-9</v>
      </c>
      <c r="J161" s="20">
        <v>1.0000000000000001E-9</v>
      </c>
      <c r="K161" s="24">
        <v>0</v>
      </c>
      <c r="L161" s="8">
        <v>0.51238592165321994</v>
      </c>
      <c r="M161" s="7">
        <v>92.229465897579587</v>
      </c>
      <c r="N161" s="7"/>
      <c r="O161" s="7"/>
      <c r="P161" s="37"/>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row>
    <row r="162" spans="1:41" x14ac:dyDescent="0.3">
      <c r="B162" s="7">
        <v>25.016438356164382</v>
      </c>
      <c r="C162" s="12">
        <v>42005</v>
      </c>
      <c r="D162" s="1">
        <v>365</v>
      </c>
      <c r="E162" s="20">
        <v>36.091969696969699</v>
      </c>
      <c r="F162" s="7">
        <v>0.360919696969697</v>
      </c>
      <c r="G162" s="6">
        <v>47.045447129028375</v>
      </c>
      <c r="H162" s="20">
        <v>1.0000000000000001E-9</v>
      </c>
      <c r="I162" s="20">
        <v>1.0000000000000001E-9</v>
      </c>
      <c r="J162" s="20">
        <v>1.0000000000000001E-9</v>
      </c>
      <c r="K162" s="24">
        <v>0</v>
      </c>
      <c r="L162" s="8">
        <v>0.51238592165321994</v>
      </c>
      <c r="M162" s="7">
        <v>92.229465897579587</v>
      </c>
      <c r="N162" s="7"/>
      <c r="O162" s="7"/>
      <c r="P162" s="37"/>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row>
    <row r="163" spans="1:41" x14ac:dyDescent="0.3">
      <c r="B163" s="7">
        <v>26.019178082191782</v>
      </c>
      <c r="C163" s="12">
        <v>42370</v>
      </c>
      <c r="D163" s="1">
        <v>366</v>
      </c>
      <c r="E163" s="20">
        <v>33.440555555555548</v>
      </c>
      <c r="F163" s="7">
        <v>0.33440555555555546</v>
      </c>
      <c r="G163" s="6">
        <v>48.903255771003685</v>
      </c>
      <c r="H163" s="20">
        <v>1.0000000000000001E-9</v>
      </c>
      <c r="I163" s="20">
        <v>1.0000000000000001E-9</v>
      </c>
      <c r="J163" s="20">
        <v>1.0000000000000001E-9</v>
      </c>
      <c r="K163" s="24">
        <v>0</v>
      </c>
      <c r="L163" s="8">
        <v>0.51238592165321994</v>
      </c>
      <c r="M163" s="7">
        <v>92.229465897579587</v>
      </c>
      <c r="N163" s="7"/>
      <c r="O163" s="7"/>
      <c r="P163" s="37"/>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row>
    <row r="164" spans="1:41" x14ac:dyDescent="0.3">
      <c r="B164" s="7">
        <v>27.019178082191782</v>
      </c>
      <c r="C164" s="12">
        <v>42736</v>
      </c>
      <c r="D164" s="1">
        <v>365</v>
      </c>
      <c r="E164" s="20">
        <v>36.278958333333328</v>
      </c>
      <c r="F164" s="7">
        <v>0.36278958333333328</v>
      </c>
      <c r="G164" s="6">
        <v>50.918753456188867</v>
      </c>
      <c r="H164" s="20">
        <v>1.0000000000000001E-9</v>
      </c>
      <c r="I164" s="20">
        <v>1.0000000000000001E-9</v>
      </c>
      <c r="J164" s="20">
        <v>1.0000000000000001E-9</v>
      </c>
      <c r="K164" s="24">
        <v>0</v>
      </c>
      <c r="L164" s="8">
        <v>0.51238592165321994</v>
      </c>
      <c r="M164" s="7">
        <v>92.229465897579587</v>
      </c>
      <c r="N164" s="7"/>
      <c r="O164" s="7"/>
      <c r="P164" s="37"/>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row>
    <row r="165" spans="1:41" x14ac:dyDescent="0.3">
      <c r="B165" s="7">
        <v>28.019178082191782</v>
      </c>
      <c r="C165" s="12">
        <v>43101</v>
      </c>
      <c r="D165" s="1">
        <v>365</v>
      </c>
      <c r="E165" s="20">
        <v>18.305530303030302</v>
      </c>
      <c r="F165" s="7">
        <v>0.18305530303030304</v>
      </c>
      <c r="G165" s="6">
        <v>51.935727361912775</v>
      </c>
      <c r="H165" s="20">
        <v>1.0000000000000001E-9</v>
      </c>
      <c r="I165" s="20">
        <v>1.0000000000000001E-9</v>
      </c>
      <c r="J165" s="20">
        <v>1.0000000000000001E-9</v>
      </c>
      <c r="K165" s="24">
        <v>0</v>
      </c>
      <c r="L165" s="8">
        <v>0.51238592165321994</v>
      </c>
      <c r="M165" s="7">
        <v>92.229465897579587</v>
      </c>
      <c r="N165" s="7"/>
      <c r="O165" s="7"/>
      <c r="P165" s="37"/>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row>
    <row r="166" spans="1:41" x14ac:dyDescent="0.3">
      <c r="B166" s="7">
        <v>29.019178082191782</v>
      </c>
      <c r="C166" s="12">
        <v>43466</v>
      </c>
      <c r="D166" s="1">
        <v>365</v>
      </c>
      <c r="E166" s="20">
        <v>28.501249999999995</v>
      </c>
      <c r="F166" s="7">
        <v>0.28501249999999995</v>
      </c>
      <c r="G166" s="6">
        <v>53.519130139690553</v>
      </c>
      <c r="H166" s="20">
        <v>1.0000000000000001E-9</v>
      </c>
      <c r="I166" s="20">
        <v>1.0000000000000001E-9</v>
      </c>
      <c r="J166" s="20">
        <v>1.0000000000000001E-9</v>
      </c>
      <c r="K166" s="24">
        <v>0</v>
      </c>
      <c r="L166" s="8">
        <v>0.51238592165321994</v>
      </c>
      <c r="M166" s="7">
        <v>92.229465897579587</v>
      </c>
      <c r="N166" s="7"/>
      <c r="O166" s="7"/>
      <c r="P166" s="37"/>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row>
    <row r="167" spans="1:41" x14ac:dyDescent="0.3">
      <c r="B167" s="7">
        <v>30</v>
      </c>
      <c r="C167" s="12">
        <v>43831</v>
      </c>
      <c r="D167" s="1">
        <v>366</v>
      </c>
      <c r="E167" s="20">
        <v>14.165833333333332</v>
      </c>
      <c r="F167" s="7">
        <v>0.1416583333333333</v>
      </c>
      <c r="G167" s="6">
        <v>54.306120880431294</v>
      </c>
      <c r="H167" s="20">
        <v>1.0000000000000001E-9</v>
      </c>
      <c r="I167" s="20">
        <v>1.0000000000000001E-9</v>
      </c>
      <c r="J167" s="20">
        <v>1.0000000000000001E-9</v>
      </c>
      <c r="K167" s="24">
        <v>0</v>
      </c>
      <c r="L167" s="8">
        <v>0.51238592165321994</v>
      </c>
      <c r="M167" s="7">
        <v>92.229465897579587</v>
      </c>
      <c r="N167" s="7"/>
      <c r="O167" s="7"/>
      <c r="P167" s="37"/>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row>
    <row r="168" spans="1:41" x14ac:dyDescent="0.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row>
    <row r="169" spans="1:41" x14ac:dyDescent="0.3">
      <c r="C169" s="13" t="s">
        <v>103</v>
      </c>
      <c r="F169" s="7">
        <v>0.32583672528258778</v>
      </c>
      <c r="H169" s="22">
        <f>AVERAGE(H138:H151)</f>
        <v>1.7887670775085497E-2</v>
      </c>
      <c r="I169" s="22">
        <f>AVERAGE(I138:I151)</f>
        <v>3.6598994403801426E-2</v>
      </c>
      <c r="K169" s="23">
        <v>1.78876707750855</v>
      </c>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row>
    <row r="170" spans="1:41" x14ac:dyDescent="0.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row>
    <row r="171" spans="1:41" x14ac:dyDescent="0.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row>
    <row r="172" spans="1:41" ht="14.4" x14ac:dyDescent="0.3">
      <c r="A172" s="3" t="s">
        <v>105</v>
      </c>
      <c r="C172" s="4" t="s">
        <v>76</v>
      </c>
      <c r="P172" s="33"/>
      <c r="Q172" s="33"/>
      <c r="R172" s="33"/>
      <c r="S172" s="33"/>
      <c r="T172" s="33"/>
      <c r="U172" s="33"/>
      <c r="V172" s="33"/>
      <c r="W172" s="33"/>
      <c r="X172" s="33"/>
      <c r="Y172" s="33"/>
      <c r="Z172" s="33"/>
      <c r="AA172" s="33"/>
      <c r="AB172" s="33"/>
      <c r="AC172" s="33"/>
      <c r="AD172" s="33"/>
      <c r="AE172" s="33"/>
      <c r="AF172" s="33"/>
      <c r="AG172" s="33"/>
      <c r="AH172" s="33"/>
      <c r="AI172" s="33"/>
      <c r="AJ172" s="33"/>
      <c r="AK172" s="33"/>
      <c r="AL172" s="33"/>
      <c r="AM172" s="33"/>
      <c r="AN172" s="33"/>
      <c r="AO172" s="33"/>
    </row>
    <row r="173" spans="1:41" x14ac:dyDescent="0.3">
      <c r="C173" s="4" t="s">
        <v>53</v>
      </c>
      <c r="G173" s="6">
        <v>1</v>
      </c>
      <c r="H173" s="9" t="s">
        <v>77</v>
      </c>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row>
    <row r="174" spans="1:41" x14ac:dyDescent="0.3">
      <c r="C174" s="4" t="s">
        <v>78</v>
      </c>
      <c r="G174" s="18">
        <v>2.3999999999999998E-3</v>
      </c>
      <c r="H174" s="9" t="s">
        <v>79</v>
      </c>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row>
    <row r="175" spans="1:41" x14ac:dyDescent="0.3">
      <c r="C175" s="4" t="s">
        <v>80</v>
      </c>
      <c r="G175" s="6">
        <v>2</v>
      </c>
      <c r="H175" s="9" t="s">
        <v>79</v>
      </c>
      <c r="J175" s="8">
        <v>0.52222222222222225</v>
      </c>
      <c r="K175" s="9" t="s">
        <v>81</v>
      </c>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row>
    <row r="176" spans="1:41" x14ac:dyDescent="0.3">
      <c r="C176" s="4" t="s">
        <v>82</v>
      </c>
      <c r="G176" s="6">
        <v>7</v>
      </c>
      <c r="H176" s="9" t="s">
        <v>79</v>
      </c>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row>
    <row r="177" spans="2:41" x14ac:dyDescent="0.3">
      <c r="C177" s="4" t="s">
        <v>83</v>
      </c>
      <c r="G177" s="6">
        <v>4.0599999999999996</v>
      </c>
      <c r="H177" s="9" t="s">
        <v>79</v>
      </c>
      <c r="P177" s="33"/>
      <c r="Q177" s="33"/>
      <c r="R177" s="33"/>
      <c r="S177" s="33"/>
      <c r="T177" s="33"/>
      <c r="U177" s="33"/>
      <c r="V177" s="33"/>
      <c r="W177" s="33"/>
      <c r="X177" s="33"/>
      <c r="Y177" s="33"/>
      <c r="Z177" s="33"/>
      <c r="AA177" s="33"/>
      <c r="AB177" s="33"/>
      <c r="AC177" s="33"/>
      <c r="AD177" s="33"/>
      <c r="AE177" s="33"/>
      <c r="AF177" s="33"/>
      <c r="AG177" s="33"/>
      <c r="AH177" s="33"/>
      <c r="AI177" s="33"/>
      <c r="AJ177" s="33"/>
      <c r="AK177" s="33"/>
      <c r="AL177" s="33"/>
      <c r="AM177" s="33"/>
      <c r="AN177" s="33"/>
      <c r="AO177" s="33"/>
    </row>
    <row r="178" spans="2:41" x14ac:dyDescent="0.3">
      <c r="C178" s="4" t="s">
        <v>84</v>
      </c>
      <c r="G178" s="20">
        <v>213</v>
      </c>
      <c r="H178" s="9" t="s">
        <v>81</v>
      </c>
      <c r="J178" s="18">
        <v>38340</v>
      </c>
      <c r="K178" s="9" t="s">
        <v>85</v>
      </c>
      <c r="P178" s="33"/>
      <c r="Q178" s="33"/>
      <c r="R178" s="33"/>
      <c r="S178" s="33"/>
      <c r="T178" s="33"/>
      <c r="U178" s="33"/>
      <c r="V178" s="33"/>
      <c r="W178" s="33"/>
      <c r="X178" s="33"/>
      <c r="Y178" s="33"/>
      <c r="Z178" s="33"/>
      <c r="AA178" s="33"/>
      <c r="AB178" s="33"/>
      <c r="AC178" s="33"/>
      <c r="AD178" s="33"/>
      <c r="AE178" s="33"/>
      <c r="AF178" s="33"/>
      <c r="AG178" s="33"/>
      <c r="AH178" s="33"/>
      <c r="AI178" s="33"/>
      <c r="AJ178" s="33"/>
      <c r="AK178" s="33"/>
      <c r="AL178" s="33"/>
      <c r="AM178" s="33"/>
      <c r="AN178" s="33"/>
      <c r="AO178" s="33"/>
    </row>
    <row r="179" spans="2:41" x14ac:dyDescent="0.3">
      <c r="C179" s="4" t="s">
        <v>86</v>
      </c>
      <c r="G179" s="6">
        <v>0</v>
      </c>
      <c r="H179" s="9" t="s">
        <v>87</v>
      </c>
      <c r="P179" s="33"/>
      <c r="Q179" s="33"/>
      <c r="R179" s="33"/>
      <c r="S179" s="33"/>
      <c r="T179" s="33"/>
      <c r="U179" s="33"/>
      <c r="V179" s="33"/>
      <c r="W179" s="33"/>
      <c r="X179" s="33"/>
      <c r="Y179" s="33"/>
      <c r="Z179" s="33"/>
      <c r="AA179" s="33"/>
      <c r="AB179" s="33"/>
      <c r="AC179" s="33"/>
      <c r="AD179" s="33"/>
      <c r="AE179" s="33"/>
      <c r="AF179" s="33"/>
      <c r="AG179" s="33"/>
      <c r="AH179" s="33"/>
      <c r="AI179" s="33"/>
      <c r="AJ179" s="33"/>
      <c r="AK179" s="33"/>
      <c r="AL179" s="33"/>
      <c r="AM179" s="33"/>
      <c r="AN179" s="33"/>
      <c r="AO179" s="33"/>
    </row>
    <row r="180" spans="2:41" x14ac:dyDescent="0.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row>
    <row r="181" spans="2:41" ht="55.2" x14ac:dyDescent="0.3">
      <c r="B181" s="11" t="s">
        <v>27</v>
      </c>
      <c r="C181" s="11" t="s">
        <v>28</v>
      </c>
      <c r="D181" s="11" t="s">
        <v>88</v>
      </c>
      <c r="E181" s="11" t="s">
        <v>89</v>
      </c>
      <c r="F181" s="11" t="s">
        <v>90</v>
      </c>
      <c r="G181" s="11" t="s">
        <v>91</v>
      </c>
      <c r="H181" s="11" t="s">
        <v>92</v>
      </c>
      <c r="I181" s="11" t="s">
        <v>93</v>
      </c>
      <c r="J181" s="11" t="s">
        <v>94</v>
      </c>
      <c r="K181" s="11" t="s">
        <v>95</v>
      </c>
      <c r="L181" s="11" t="s">
        <v>96</v>
      </c>
      <c r="M181" s="11" t="s">
        <v>97</v>
      </c>
      <c r="N181" s="11"/>
      <c r="O181" s="11"/>
      <c r="P181" s="34"/>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row>
    <row r="182" spans="2:41" x14ac:dyDescent="0.3">
      <c r="B182" s="10" t="s">
        <v>36</v>
      </c>
      <c r="C182" s="10" t="s">
        <v>40</v>
      </c>
      <c r="D182" s="10" t="s">
        <v>40</v>
      </c>
      <c r="E182" s="10" t="s">
        <v>39</v>
      </c>
      <c r="F182" s="10" t="s">
        <v>98</v>
      </c>
      <c r="G182" s="10" t="s">
        <v>99</v>
      </c>
      <c r="H182" s="10" t="s">
        <v>100</v>
      </c>
      <c r="I182" s="10" t="s">
        <v>101</v>
      </c>
      <c r="J182" s="10" t="s">
        <v>101</v>
      </c>
      <c r="K182" s="10" t="s">
        <v>40</v>
      </c>
      <c r="L182" s="10" t="s">
        <v>101</v>
      </c>
      <c r="M182" s="10" t="s">
        <v>102</v>
      </c>
      <c r="N182" s="10"/>
      <c r="O182" s="10"/>
      <c r="P182" s="35"/>
      <c r="Q182" s="33"/>
      <c r="R182" s="33"/>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row>
    <row r="183" spans="2:41" x14ac:dyDescent="0.3">
      <c r="B183" s="7">
        <v>1</v>
      </c>
      <c r="C183" s="12">
        <v>33239</v>
      </c>
      <c r="D183" s="1">
        <v>365</v>
      </c>
      <c r="E183" s="20">
        <v>58.48555555555555</v>
      </c>
      <c r="F183" s="7">
        <v>0.58485555555555546</v>
      </c>
      <c r="G183" s="6">
        <v>3.2491975308641972</v>
      </c>
      <c r="H183" s="6">
        <v>4.0599999999999996</v>
      </c>
      <c r="I183" s="7">
        <v>13.19174197530864</v>
      </c>
      <c r="J183" s="20">
        <v>199.80825802469136</v>
      </c>
      <c r="K183" s="23">
        <v>2.0299999999999998</v>
      </c>
      <c r="L183" s="7">
        <v>13.19174197530864</v>
      </c>
      <c r="M183" s="18">
        <v>2374.5135555555553</v>
      </c>
      <c r="N183" s="18"/>
      <c r="O183" s="18"/>
      <c r="P183" s="36"/>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row>
    <row r="184" spans="2:41" x14ac:dyDescent="0.3">
      <c r="B184" s="7">
        <v>2.0027397260273974</v>
      </c>
      <c r="C184" s="12">
        <v>33604</v>
      </c>
      <c r="D184" s="1">
        <v>366</v>
      </c>
      <c r="E184" s="20">
        <v>34.081993265993269</v>
      </c>
      <c r="F184" s="7">
        <v>0.34081993265993271</v>
      </c>
      <c r="G184" s="6">
        <v>5.1426416011971563</v>
      </c>
      <c r="H184" s="6">
        <v>4.0599999999999996</v>
      </c>
      <c r="I184" s="6">
        <v>7.6873829255518142</v>
      </c>
      <c r="J184" s="20">
        <v>192.12087509913954</v>
      </c>
      <c r="K184" s="23">
        <v>2.0299999999999998</v>
      </c>
      <c r="L184" s="7">
        <v>20.879124900860454</v>
      </c>
      <c r="M184" s="18">
        <v>3758.2424821548816</v>
      </c>
      <c r="N184" s="18"/>
      <c r="O184" s="18"/>
      <c r="P184" s="36"/>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row>
    <row r="185" spans="2:41" x14ac:dyDescent="0.3">
      <c r="B185" s="7">
        <v>3.0027397260273974</v>
      </c>
      <c r="C185" s="12">
        <v>33970</v>
      </c>
      <c r="D185" s="1">
        <v>365</v>
      </c>
      <c r="E185" s="20">
        <v>41.843172727272716</v>
      </c>
      <c r="F185" s="7">
        <v>0.41843172727272715</v>
      </c>
      <c r="G185" s="6">
        <v>7.4672623082678626</v>
      </c>
      <c r="H185" s="6">
        <v>4.0599999999999996</v>
      </c>
      <c r="I185" s="6">
        <v>9.4379600707070672</v>
      </c>
      <c r="J185" s="20">
        <v>182.68291502843246</v>
      </c>
      <c r="K185" s="23">
        <v>2.0299999999999998</v>
      </c>
      <c r="L185" s="7">
        <v>30.317084971567521</v>
      </c>
      <c r="M185" s="18">
        <v>5457.0752948821537</v>
      </c>
      <c r="N185" s="18"/>
      <c r="O185" s="18"/>
      <c r="P185" s="36"/>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row>
    <row r="186" spans="2:41" x14ac:dyDescent="0.3">
      <c r="B186" s="7">
        <v>4.0027397260273974</v>
      </c>
      <c r="C186" s="12">
        <v>34335</v>
      </c>
      <c r="D186" s="1">
        <v>365</v>
      </c>
      <c r="E186" s="20">
        <v>38.299837662337659</v>
      </c>
      <c r="F186" s="7">
        <v>0.3829983766233766</v>
      </c>
      <c r="G186" s="6">
        <v>9.5950310672866213</v>
      </c>
      <c r="H186" s="6">
        <v>4.0599999999999996</v>
      </c>
      <c r="I186" s="6">
        <v>8.6387411616161618</v>
      </c>
      <c r="J186" s="20">
        <v>174.04417386681629</v>
      </c>
      <c r="K186" s="23">
        <v>2.0299999999999998</v>
      </c>
      <c r="L186" s="7">
        <v>38.955826133183685</v>
      </c>
      <c r="M186" s="18">
        <v>7012.0487039730633</v>
      </c>
      <c r="N186" s="18"/>
      <c r="O186" s="18"/>
      <c r="P186" s="36"/>
      <c r="Q186" s="33"/>
      <c r="R186" s="33"/>
      <c r="S186" s="33"/>
      <c r="T186" s="33"/>
      <c r="U186" s="33"/>
      <c r="V186" s="33"/>
      <c r="W186" s="33"/>
      <c r="X186" s="33"/>
      <c r="Y186" s="33"/>
      <c r="Z186" s="33"/>
      <c r="AA186" s="33"/>
      <c r="AB186" s="33"/>
      <c r="AC186" s="33"/>
      <c r="AD186" s="33"/>
      <c r="AE186" s="33"/>
      <c r="AF186" s="33"/>
      <c r="AG186" s="33"/>
      <c r="AH186" s="33"/>
      <c r="AI186" s="33"/>
      <c r="AJ186" s="33"/>
      <c r="AK186" s="33"/>
      <c r="AL186" s="33"/>
      <c r="AM186" s="33"/>
      <c r="AN186" s="33"/>
      <c r="AO186" s="33"/>
    </row>
    <row r="187" spans="2:41" x14ac:dyDescent="0.3">
      <c r="B187" s="7">
        <v>5.0027397260273974</v>
      </c>
      <c r="C187" s="12">
        <v>34700</v>
      </c>
      <c r="D187" s="1">
        <v>365</v>
      </c>
      <c r="E187" s="20">
        <v>39.319277777777771</v>
      </c>
      <c r="F187" s="7">
        <v>0.39319277777777767</v>
      </c>
      <c r="G187" s="6">
        <v>11.779435388274274</v>
      </c>
      <c r="H187" s="6">
        <v>4.0599999999999996</v>
      </c>
      <c r="I187" s="6">
        <v>8.8686815432098722</v>
      </c>
      <c r="J187" s="20">
        <v>165.17549232360642</v>
      </c>
      <c r="K187" s="23">
        <v>2.0299999999999998</v>
      </c>
      <c r="L187" s="7">
        <v>47.824507676393559</v>
      </c>
      <c r="M187" s="18">
        <v>8608.4113817508405</v>
      </c>
      <c r="N187" s="18"/>
      <c r="O187" s="18"/>
      <c r="P187" s="36"/>
      <c r="Q187" s="33"/>
      <c r="R187" s="33"/>
      <c r="S187" s="33"/>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row>
    <row r="188" spans="2:41" x14ac:dyDescent="0.3">
      <c r="B188" s="7">
        <v>6.0054794520547947</v>
      </c>
      <c r="C188" s="12">
        <v>35065</v>
      </c>
      <c r="D188" s="1">
        <v>366</v>
      </c>
      <c r="E188" s="20">
        <v>39.293030303030307</v>
      </c>
      <c r="F188" s="7">
        <v>0.39293030303030307</v>
      </c>
      <c r="G188" s="6">
        <v>13.962381516220402</v>
      </c>
      <c r="H188" s="6">
        <v>4.0599999999999996</v>
      </c>
      <c r="I188" s="6">
        <v>8.8627612794612798</v>
      </c>
      <c r="J188" s="20">
        <v>156.31273104414515</v>
      </c>
      <c r="K188" s="23">
        <v>2.0299999999999998</v>
      </c>
      <c r="L188" s="7">
        <v>56.68726895585484</v>
      </c>
      <c r="M188" s="18">
        <v>10203.708412053871</v>
      </c>
      <c r="N188" s="18"/>
      <c r="O188" s="18"/>
      <c r="P188" s="36"/>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row>
    <row r="189" spans="2:41" x14ac:dyDescent="0.3">
      <c r="B189" s="7">
        <v>7.0054794520547947</v>
      </c>
      <c r="C189" s="12">
        <v>35431</v>
      </c>
      <c r="D189" s="1">
        <v>365</v>
      </c>
      <c r="E189" s="20">
        <v>56.534924242424246</v>
      </c>
      <c r="F189" s="7">
        <v>0.56534924242424245</v>
      </c>
      <c r="G189" s="6">
        <v>17.103210640799528</v>
      </c>
      <c r="H189" s="6">
        <v>4.0599999999999996</v>
      </c>
      <c r="I189" s="7">
        <v>12.751766245791245</v>
      </c>
      <c r="J189" s="20">
        <v>143.56096479835389</v>
      </c>
      <c r="K189" s="23">
        <v>2.0299999999999998</v>
      </c>
      <c r="L189" s="7">
        <v>69.439035201646078</v>
      </c>
      <c r="M189" s="18">
        <v>12499.026336296294</v>
      </c>
      <c r="N189" s="18"/>
      <c r="O189" s="18"/>
      <c r="P189" s="36"/>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row>
    <row r="190" spans="2:41" x14ac:dyDescent="0.3">
      <c r="B190" s="7">
        <v>8.0054794520547947</v>
      </c>
      <c r="C190" s="12">
        <v>35796</v>
      </c>
      <c r="D190" s="1">
        <v>365</v>
      </c>
      <c r="E190" s="20">
        <v>36.81159090909091</v>
      </c>
      <c r="F190" s="7">
        <v>0.36811590909090908</v>
      </c>
      <c r="G190" s="6">
        <v>19.148299024637911</v>
      </c>
      <c r="H190" s="6">
        <v>4.0599999999999996</v>
      </c>
      <c r="I190" s="6">
        <v>8.3030588383838388</v>
      </c>
      <c r="J190" s="20">
        <v>135.25790595997006</v>
      </c>
      <c r="K190" s="23">
        <v>2.0299999999999998</v>
      </c>
      <c r="L190" s="7">
        <v>77.742094040029912</v>
      </c>
      <c r="M190" s="18">
        <v>13993.576927205384</v>
      </c>
      <c r="N190" s="18"/>
      <c r="O190" s="18"/>
      <c r="P190" s="36"/>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row>
    <row r="191" spans="2:41" x14ac:dyDescent="0.3">
      <c r="B191" s="7">
        <v>9.0054794520547947</v>
      </c>
      <c r="C191" s="12">
        <v>36161</v>
      </c>
      <c r="D191" s="1">
        <v>365</v>
      </c>
      <c r="E191" s="20">
        <v>35.012479166666658</v>
      </c>
      <c r="F191" s="7">
        <v>0.35012479166666655</v>
      </c>
      <c r="G191" s="6">
        <v>21.093436756119392</v>
      </c>
      <c r="H191" s="6">
        <v>4.0599999999999996</v>
      </c>
      <c r="I191" s="6">
        <v>7.897259189814811</v>
      </c>
      <c r="J191" s="20">
        <v>127.36064677015526</v>
      </c>
      <c r="K191" s="23">
        <v>2.0299999999999998</v>
      </c>
      <c r="L191" s="7">
        <v>85.639353229844716</v>
      </c>
      <c r="M191" s="18">
        <v>15415.08358137205</v>
      </c>
      <c r="N191" s="18"/>
      <c r="O191" s="18"/>
      <c r="P191" s="36"/>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row>
    <row r="192" spans="2:41" x14ac:dyDescent="0.3">
      <c r="B192" s="7">
        <v>10.008219178082191</v>
      </c>
      <c r="C192" s="12">
        <v>36526</v>
      </c>
      <c r="D192" s="1">
        <v>366</v>
      </c>
      <c r="E192" s="20">
        <v>32.784861111111105</v>
      </c>
      <c r="F192" s="7">
        <v>0.32784861111111102</v>
      </c>
      <c r="G192" s="6">
        <v>22.914817928958897</v>
      </c>
      <c r="H192" s="6">
        <v>4.0599999999999996</v>
      </c>
      <c r="I192" s="6">
        <v>7.3948075617283928</v>
      </c>
      <c r="J192" s="20">
        <v>119.96583920842686</v>
      </c>
      <c r="K192" s="23">
        <v>2.0299999999999998</v>
      </c>
      <c r="L192" s="7">
        <v>93.034160791573115</v>
      </c>
      <c r="M192" s="18">
        <v>16746.14894248316</v>
      </c>
      <c r="N192" s="18"/>
      <c r="O192" s="18"/>
      <c r="P192" s="36"/>
      <c r="Q192" s="33"/>
      <c r="R192" s="33"/>
      <c r="S192" s="33"/>
      <c r="T192" s="33"/>
      <c r="U192" s="33"/>
      <c r="V192" s="33"/>
      <c r="W192" s="33"/>
      <c r="X192" s="33"/>
      <c r="Y192" s="33"/>
      <c r="Z192" s="33"/>
      <c r="AA192" s="33"/>
      <c r="AB192" s="33"/>
      <c r="AC192" s="33"/>
      <c r="AD192" s="33"/>
      <c r="AE192" s="33"/>
      <c r="AF192" s="33"/>
      <c r="AG192" s="33"/>
      <c r="AH192" s="33"/>
      <c r="AI192" s="33"/>
      <c r="AJ192" s="33"/>
      <c r="AK192" s="33"/>
      <c r="AL192" s="33"/>
      <c r="AM192" s="33"/>
      <c r="AN192" s="33"/>
      <c r="AO192" s="33"/>
    </row>
    <row r="193" spans="2:41" x14ac:dyDescent="0.3">
      <c r="B193" s="7">
        <v>11.008219178082191</v>
      </c>
      <c r="C193" s="12">
        <v>36892</v>
      </c>
      <c r="D193" s="1">
        <v>365</v>
      </c>
      <c r="E193" s="20">
        <v>33.904984848484844</v>
      </c>
      <c r="F193" s="7">
        <v>0.33904984848484843</v>
      </c>
      <c r="G193" s="6">
        <v>24.798428198319165</v>
      </c>
      <c r="H193" s="6">
        <v>4.0599999999999996</v>
      </c>
      <c r="I193" s="6">
        <v>7.6474576936026919</v>
      </c>
      <c r="J193" s="20">
        <v>112.31838151482417</v>
      </c>
      <c r="K193" s="23">
        <v>2.0299999999999998</v>
      </c>
      <c r="L193" s="20">
        <v>100.6816184851758</v>
      </c>
      <c r="M193" s="18">
        <v>18122.691327331646</v>
      </c>
      <c r="N193" s="18"/>
      <c r="O193" s="18"/>
      <c r="P193" s="36"/>
      <c r="Q193" s="33"/>
      <c r="R193" s="33"/>
      <c r="S193" s="33"/>
      <c r="T193" s="33"/>
      <c r="U193" s="33"/>
      <c r="V193" s="33"/>
      <c r="W193" s="33"/>
      <c r="X193" s="33"/>
      <c r="Y193" s="33"/>
      <c r="Z193" s="33"/>
      <c r="AA193" s="33"/>
      <c r="AB193" s="33"/>
      <c r="AC193" s="33"/>
      <c r="AD193" s="33"/>
      <c r="AE193" s="33"/>
      <c r="AF193" s="33"/>
      <c r="AG193" s="33"/>
      <c r="AH193" s="33"/>
      <c r="AI193" s="33"/>
      <c r="AJ193" s="33"/>
      <c r="AK193" s="33"/>
      <c r="AL193" s="33"/>
      <c r="AM193" s="33"/>
      <c r="AN193" s="33"/>
      <c r="AO193" s="33"/>
    </row>
    <row r="194" spans="2:41" x14ac:dyDescent="0.3">
      <c r="B194" s="7">
        <v>12.008219178082191</v>
      </c>
      <c r="C194" s="12">
        <v>37257</v>
      </c>
      <c r="D194" s="1">
        <v>365</v>
      </c>
      <c r="E194" s="20">
        <v>9.2631481481481472</v>
      </c>
      <c r="F194" s="7">
        <v>9.2631481481481467E-2</v>
      </c>
      <c r="G194" s="6">
        <v>25.313047539882952</v>
      </c>
      <c r="H194" s="6">
        <v>4.0599999999999996</v>
      </c>
      <c r="I194" s="6">
        <v>2.0893545267489708</v>
      </c>
      <c r="J194" s="20">
        <v>110.22902698807519</v>
      </c>
      <c r="K194" s="23">
        <v>2.0299999999999998</v>
      </c>
      <c r="L194" s="20">
        <v>102.77097301192478</v>
      </c>
      <c r="M194" s="18">
        <v>18498.77514214646</v>
      </c>
      <c r="N194" s="18"/>
      <c r="O194" s="18"/>
      <c r="P194" s="36"/>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row>
    <row r="195" spans="2:41" x14ac:dyDescent="0.3">
      <c r="B195" s="7">
        <v>13.008219178082191</v>
      </c>
      <c r="C195" s="12">
        <v>37622</v>
      </c>
      <c r="D195" s="1">
        <v>365</v>
      </c>
      <c r="E195" s="20">
        <v>35.412797619047616</v>
      </c>
      <c r="F195" s="7">
        <v>0.35412797619047615</v>
      </c>
      <c r="G195" s="6">
        <v>27.280425185385596</v>
      </c>
      <c r="H195" s="6">
        <v>4.0599999999999996</v>
      </c>
      <c r="I195" s="6">
        <v>7.9875532407407386</v>
      </c>
      <c r="J195" s="20">
        <v>102.24147374733445</v>
      </c>
      <c r="K195" s="23">
        <v>2.0299999999999998</v>
      </c>
      <c r="L195" s="20">
        <v>110.75852625266552</v>
      </c>
      <c r="M195" s="18">
        <v>19936.534725479793</v>
      </c>
      <c r="N195" s="18"/>
      <c r="O195" s="18"/>
      <c r="P195" s="36"/>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row>
    <row r="196" spans="2:41" x14ac:dyDescent="0.3">
      <c r="B196" s="7">
        <v>14.010958904109589</v>
      </c>
      <c r="C196" s="12">
        <v>37987</v>
      </c>
      <c r="D196" s="1">
        <v>366</v>
      </c>
      <c r="E196" s="20">
        <v>34.409151515151514</v>
      </c>
      <c r="F196" s="7">
        <v>0.34409151515151515</v>
      </c>
      <c r="G196" s="6">
        <v>29.192044714005124</v>
      </c>
      <c r="H196" s="6">
        <v>4.0599999999999996</v>
      </c>
      <c r="I196" s="6">
        <v>7.761175286195285</v>
      </c>
      <c r="J196" s="7">
        <v>94.480298461139171</v>
      </c>
      <c r="K196" s="23">
        <v>2.0299999999999998</v>
      </c>
      <c r="L196" s="20">
        <v>118.5197015388608</v>
      </c>
      <c r="M196" s="18">
        <v>21333.546276994944</v>
      </c>
      <c r="N196" s="18"/>
      <c r="O196" s="18"/>
      <c r="P196" s="36"/>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row>
    <row r="197" spans="2:41" x14ac:dyDescent="0.3">
      <c r="B197" s="7">
        <v>15.010958904109589</v>
      </c>
      <c r="C197" s="12">
        <v>38353</v>
      </c>
      <c r="D197" s="1">
        <v>365</v>
      </c>
      <c r="E197" s="20">
        <v>30.835000000000001</v>
      </c>
      <c r="F197" s="7">
        <v>0.30835000000000001</v>
      </c>
      <c r="G197" s="6">
        <v>30.90510026956068</v>
      </c>
      <c r="H197" s="6">
        <v>4.0599999999999996</v>
      </c>
      <c r="I197" s="6">
        <v>6.9550055555555561</v>
      </c>
      <c r="J197" s="7">
        <v>87.525292905583612</v>
      </c>
      <c r="K197" s="23">
        <v>2.0299999999999998</v>
      </c>
      <c r="L197" s="20">
        <v>125.47470709441636</v>
      </c>
      <c r="M197" s="18">
        <v>22585.447276994946</v>
      </c>
      <c r="N197" s="18"/>
      <c r="O197" s="18"/>
      <c r="P197" s="36"/>
      <c r="Q197" s="33"/>
      <c r="R197" s="33"/>
      <c r="S197" s="33"/>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row>
    <row r="198" spans="2:41" x14ac:dyDescent="0.3">
      <c r="B198" s="7">
        <v>16.010958904109589</v>
      </c>
      <c r="C198" s="12">
        <v>38718</v>
      </c>
      <c r="D198" s="1">
        <v>365</v>
      </c>
      <c r="E198" s="20">
        <v>36.069321428571428</v>
      </c>
      <c r="F198" s="7">
        <v>0.36069321428571427</v>
      </c>
      <c r="G198" s="6">
        <v>32.908951460036874</v>
      </c>
      <c r="H198" s="6">
        <v>4.0599999999999996</v>
      </c>
      <c r="I198" s="6">
        <v>8.1356358333333318</v>
      </c>
      <c r="J198" s="7">
        <v>79.389657072250287</v>
      </c>
      <c r="K198" s="23">
        <v>2.0299999999999998</v>
      </c>
      <c r="L198" s="20">
        <v>133.61034292774968</v>
      </c>
      <c r="M198" s="18">
        <v>24049.861726994943</v>
      </c>
      <c r="N198" s="18"/>
      <c r="O198" s="18"/>
      <c r="P198" s="36"/>
      <c r="Q198" s="33"/>
      <c r="R198" s="33"/>
      <c r="S198" s="33"/>
      <c r="T198" s="33"/>
      <c r="U198" s="33"/>
      <c r="V198" s="33"/>
      <c r="W198" s="33"/>
      <c r="X198" s="33"/>
      <c r="Y198" s="33"/>
      <c r="Z198" s="33"/>
      <c r="AA198" s="33"/>
      <c r="AB198" s="33"/>
      <c r="AC198" s="33"/>
      <c r="AD198" s="33"/>
      <c r="AE198" s="33"/>
      <c r="AF198" s="33"/>
      <c r="AG198" s="33"/>
      <c r="AH198" s="33"/>
      <c r="AI198" s="33"/>
      <c r="AJ198" s="33"/>
      <c r="AK198" s="33"/>
      <c r="AL198" s="33"/>
      <c r="AM198" s="33"/>
      <c r="AN198" s="33"/>
      <c r="AO198" s="33"/>
    </row>
    <row r="199" spans="2:41" x14ac:dyDescent="0.3">
      <c r="B199" s="7">
        <v>17.010958904109589</v>
      </c>
      <c r="C199" s="12">
        <v>39083</v>
      </c>
      <c r="D199" s="1">
        <v>365</v>
      </c>
      <c r="E199" s="20">
        <v>29.101290043290042</v>
      </c>
      <c r="F199" s="7">
        <v>0.29101290043290046</v>
      </c>
      <c r="G199" s="6">
        <v>34.525689795775207</v>
      </c>
      <c r="H199" s="6">
        <v>4.0599999999999996</v>
      </c>
      <c r="I199" s="6">
        <v>6.563957643097643</v>
      </c>
      <c r="J199" s="7">
        <v>72.82569942915265</v>
      </c>
      <c r="K199" s="23">
        <v>2.0299999999999998</v>
      </c>
      <c r="L199" s="20">
        <v>140.17430057084732</v>
      </c>
      <c r="M199" s="18">
        <v>25231.374102752518</v>
      </c>
      <c r="N199" s="18"/>
      <c r="O199" s="18"/>
      <c r="P199" s="36"/>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row>
    <row r="200" spans="2:41" x14ac:dyDescent="0.3">
      <c r="B200" s="7">
        <v>18.013698630136986</v>
      </c>
      <c r="C200" s="12">
        <v>39448</v>
      </c>
      <c r="D200" s="1">
        <v>366</v>
      </c>
      <c r="E200" s="20">
        <v>24.245986111111115</v>
      </c>
      <c r="F200" s="7">
        <v>0.24245986111111115</v>
      </c>
      <c r="G200" s="6">
        <v>35.87268902417027</v>
      </c>
      <c r="H200" s="6">
        <v>4.0599999999999996</v>
      </c>
      <c r="I200" s="6">
        <v>5.4688168672839508</v>
      </c>
      <c r="J200" s="7">
        <v>67.356882561868701</v>
      </c>
      <c r="K200" s="23">
        <v>2.0299999999999998</v>
      </c>
      <c r="L200" s="20">
        <v>145.64311743813127</v>
      </c>
      <c r="M200" s="18">
        <v>26215.761138863629</v>
      </c>
      <c r="N200" s="18"/>
      <c r="O200" s="18"/>
      <c r="P200" s="36"/>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row>
    <row r="201" spans="2:41" x14ac:dyDescent="0.3">
      <c r="B201" s="7">
        <v>19.013698630136986</v>
      </c>
      <c r="C201" s="12">
        <v>39814</v>
      </c>
      <c r="D201" s="1">
        <v>365</v>
      </c>
      <c r="E201" s="20">
        <v>37.444533333333339</v>
      </c>
      <c r="F201" s="7">
        <v>0.37444533333333341</v>
      </c>
      <c r="G201" s="6">
        <v>37.952940876022126</v>
      </c>
      <c r="H201" s="6">
        <v>4.0599999999999996</v>
      </c>
      <c r="I201" s="6">
        <v>8.4458225185185185</v>
      </c>
      <c r="J201" s="7">
        <v>58.911060043350183</v>
      </c>
      <c r="K201" s="23">
        <v>2.0299999999999998</v>
      </c>
      <c r="L201" s="20">
        <v>154.0889399566498</v>
      </c>
      <c r="M201" s="18">
        <v>27736.009192196962</v>
      </c>
      <c r="N201" s="18"/>
      <c r="O201" s="18"/>
      <c r="P201" s="36"/>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row>
    <row r="202" spans="2:41" x14ac:dyDescent="0.3">
      <c r="B202" s="7">
        <v>20.013698630136986</v>
      </c>
      <c r="C202" s="12">
        <v>40179</v>
      </c>
      <c r="D202" s="1">
        <v>365</v>
      </c>
      <c r="E202" s="20">
        <v>33.194666666666663</v>
      </c>
      <c r="F202" s="7">
        <v>0.33194666666666661</v>
      </c>
      <c r="G202" s="6">
        <v>39.797089024170276</v>
      </c>
      <c r="H202" s="6">
        <v>4.0599999999999996</v>
      </c>
      <c r="I202" s="6">
        <v>7.4872414814814796</v>
      </c>
      <c r="J202" s="7">
        <v>51.4238185618687</v>
      </c>
      <c r="K202" s="23">
        <v>2.0299999999999998</v>
      </c>
      <c r="L202" s="20">
        <v>161.57618143813127</v>
      </c>
      <c r="M202" s="18">
        <v>29083.712658863627</v>
      </c>
      <c r="N202" s="18"/>
      <c r="O202" s="18"/>
      <c r="P202" s="36"/>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row>
    <row r="203" spans="2:41" x14ac:dyDescent="0.3">
      <c r="B203" s="7">
        <v>21.013698630136986</v>
      </c>
      <c r="C203" s="12">
        <v>40544</v>
      </c>
      <c r="D203" s="1">
        <v>365</v>
      </c>
      <c r="E203" s="20">
        <v>27.210638888888891</v>
      </c>
      <c r="F203" s="7">
        <v>0.27210638888888888</v>
      </c>
      <c r="G203" s="6">
        <v>41.308791184664102</v>
      </c>
      <c r="H203" s="6">
        <v>4.0599999999999996</v>
      </c>
      <c r="I203" s="6">
        <v>6.137510771604938</v>
      </c>
      <c r="J203" s="7">
        <v>45.286307790263763</v>
      </c>
      <c r="K203" s="23">
        <v>2.0299999999999998</v>
      </c>
      <c r="L203" s="20">
        <v>167.71369220973622</v>
      </c>
      <c r="M203" s="18">
        <v>30188.464597752522</v>
      </c>
      <c r="N203" s="18"/>
      <c r="O203" s="18"/>
      <c r="P203" s="36"/>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row>
    <row r="204" spans="2:41" x14ac:dyDescent="0.3">
      <c r="B204" s="7">
        <v>22.016438356164382</v>
      </c>
      <c r="C204" s="12">
        <v>40909</v>
      </c>
      <c r="D204" s="1">
        <v>366</v>
      </c>
      <c r="E204" s="20">
        <v>11.702698412698414</v>
      </c>
      <c r="F204" s="7">
        <v>0.11702698412698413</v>
      </c>
      <c r="G204" s="6">
        <v>41.958941096480679</v>
      </c>
      <c r="H204" s="6">
        <v>4.0599999999999996</v>
      </c>
      <c r="I204" s="6">
        <v>2.6396086419753089</v>
      </c>
      <c r="J204" s="7">
        <v>42.646699148288455</v>
      </c>
      <c r="K204" s="23">
        <v>2.0299999999999998</v>
      </c>
      <c r="L204" s="20">
        <v>170.35330085171154</v>
      </c>
      <c r="M204" s="18">
        <v>30663.594153308077</v>
      </c>
      <c r="N204" s="18"/>
      <c r="O204" s="18"/>
      <c r="P204" s="36"/>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row>
    <row r="205" spans="2:41" x14ac:dyDescent="0.3">
      <c r="B205" s="7">
        <v>23.016438356164382</v>
      </c>
      <c r="C205" s="12">
        <v>41275</v>
      </c>
      <c r="D205" s="1">
        <v>365</v>
      </c>
      <c r="E205" s="20">
        <v>28.968819444444442</v>
      </c>
      <c r="F205" s="7">
        <v>0.28968819444444444</v>
      </c>
      <c r="G205" s="6">
        <v>43.56831995450537</v>
      </c>
      <c r="H205" s="6">
        <v>4.0599999999999996</v>
      </c>
      <c r="I205" s="6">
        <v>6.5340781635802463</v>
      </c>
      <c r="J205" s="7">
        <v>36.112620984708208</v>
      </c>
      <c r="K205" s="23">
        <v>2.0299999999999998</v>
      </c>
      <c r="L205" s="20">
        <v>176.88737901529177</v>
      </c>
      <c r="M205" s="18">
        <v>31839.728222752517</v>
      </c>
      <c r="N205" s="18"/>
      <c r="O205" s="18"/>
      <c r="P205" s="36"/>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row>
    <row r="206" spans="2:41" x14ac:dyDescent="0.3">
      <c r="B206" s="7">
        <v>24.016438356164382</v>
      </c>
      <c r="C206" s="12">
        <v>41640</v>
      </c>
      <c r="D206" s="1">
        <v>365</v>
      </c>
      <c r="E206" s="20">
        <v>26.496319444444438</v>
      </c>
      <c r="F206" s="7">
        <v>0.26496319444444444</v>
      </c>
      <c r="G206" s="6">
        <v>45.040337701418949</v>
      </c>
      <c r="H206" s="6">
        <v>4.0599999999999996</v>
      </c>
      <c r="I206" s="6">
        <v>5.9763920524691345</v>
      </c>
      <c r="J206" s="7">
        <v>30.136228932239074</v>
      </c>
      <c r="K206" s="23">
        <v>2.0299999999999998</v>
      </c>
      <c r="L206" s="20">
        <v>182.86377106776089</v>
      </c>
      <c r="M206" s="18">
        <v>32915.478792196962</v>
      </c>
      <c r="N206" s="18"/>
      <c r="O206" s="18"/>
      <c r="P206" s="36"/>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row>
    <row r="207" spans="2:41" x14ac:dyDescent="0.3">
      <c r="B207" s="7">
        <v>25.016438356164382</v>
      </c>
      <c r="C207" s="12">
        <v>42005</v>
      </c>
      <c r="D207" s="1">
        <v>365</v>
      </c>
      <c r="E207" s="20">
        <v>36.091969696969699</v>
      </c>
      <c r="F207" s="7">
        <v>0.360919696969697</v>
      </c>
      <c r="G207" s="6">
        <v>47.045447129028375</v>
      </c>
      <c r="H207" s="6">
        <v>4.0599999999999996</v>
      </c>
      <c r="I207" s="6">
        <v>8.1407442760942761</v>
      </c>
      <c r="J207" s="7">
        <v>21.995484656144797</v>
      </c>
      <c r="K207" s="23">
        <v>2.0299999999999998</v>
      </c>
      <c r="L207" s="20">
        <v>191.00451534385516</v>
      </c>
      <c r="M207" s="18">
        <v>34380.812761893932</v>
      </c>
      <c r="N207" s="18"/>
      <c r="O207" s="18"/>
      <c r="P207" s="36"/>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row>
    <row r="208" spans="2:41" x14ac:dyDescent="0.3">
      <c r="B208" s="7">
        <v>26.019178082191782</v>
      </c>
      <c r="C208" s="12">
        <v>42370</v>
      </c>
      <c r="D208" s="1">
        <v>366</v>
      </c>
      <c r="E208" s="20">
        <v>33.440555555555548</v>
      </c>
      <c r="F208" s="7">
        <v>0.33440555555555546</v>
      </c>
      <c r="G208" s="6">
        <v>48.903255771003685</v>
      </c>
      <c r="H208" s="6">
        <v>4.0599999999999996</v>
      </c>
      <c r="I208" s="6">
        <v>7.54270308641975</v>
      </c>
      <c r="J208" s="7">
        <v>14.452781569725047</v>
      </c>
      <c r="K208" s="23">
        <v>2.0299999999999998</v>
      </c>
      <c r="L208" s="20">
        <v>198.54721843027491</v>
      </c>
      <c r="M208" s="18">
        <v>35738.499317449481</v>
      </c>
      <c r="N208" s="18"/>
      <c r="O208" s="18"/>
      <c r="P208" s="36"/>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row>
    <row r="209" spans="1:41" x14ac:dyDescent="0.3">
      <c r="B209" s="7">
        <v>27.019178082191782</v>
      </c>
      <c r="C209" s="12">
        <v>42736</v>
      </c>
      <c r="D209" s="1">
        <v>365</v>
      </c>
      <c r="E209" s="20">
        <v>36.278958333333328</v>
      </c>
      <c r="F209" s="7">
        <v>0.36278958333333328</v>
      </c>
      <c r="G209" s="6">
        <v>50.918753456188867</v>
      </c>
      <c r="H209" s="6">
        <v>4.0599999999999996</v>
      </c>
      <c r="I209" s="6">
        <v>8.1829206018518494</v>
      </c>
      <c r="J209" s="6">
        <v>6.269860967873198</v>
      </c>
      <c r="K209" s="23">
        <v>2.0299999999999998</v>
      </c>
      <c r="L209" s="20">
        <v>206.73013903212677</v>
      </c>
      <c r="M209" s="18">
        <v>37211.425025782817</v>
      </c>
      <c r="N209" s="18"/>
      <c r="O209" s="18"/>
      <c r="P209" s="36"/>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row>
    <row r="210" spans="1:41" x14ac:dyDescent="0.3">
      <c r="B210" s="7">
        <v>28.019178082191782</v>
      </c>
      <c r="C210" s="12">
        <v>43101</v>
      </c>
      <c r="D210" s="1">
        <v>365</v>
      </c>
      <c r="E210" s="20">
        <v>18.305530303030302</v>
      </c>
      <c r="F210" s="7">
        <v>0.18305530303030304</v>
      </c>
      <c r="G210" s="6">
        <v>51.935727361912775</v>
      </c>
      <c r="H210" s="6">
        <v>4.0599999999999996</v>
      </c>
      <c r="I210" s="6">
        <v>4.128914057239057</v>
      </c>
      <c r="J210" s="6">
        <v>2.140946910634141</v>
      </c>
      <c r="K210" s="23">
        <v>2.0299999999999998</v>
      </c>
      <c r="L210" s="20">
        <v>210.85905308936583</v>
      </c>
      <c r="M210" s="18">
        <v>37954.629556085849</v>
      </c>
      <c r="N210" s="18"/>
      <c r="O210" s="18"/>
      <c r="P210" s="36"/>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row>
    <row r="211" spans="1:41" x14ac:dyDescent="0.3">
      <c r="B211" s="7">
        <v>29.019178082191782</v>
      </c>
      <c r="C211" s="12">
        <v>43466</v>
      </c>
      <c r="D211" s="1">
        <v>365</v>
      </c>
      <c r="E211" s="20">
        <v>28.501249999999995</v>
      </c>
      <c r="F211" s="7">
        <v>0.28501249999999995</v>
      </c>
      <c r="G211" s="6">
        <v>53.519130139690553</v>
      </c>
      <c r="H211" s="6">
        <v>4.0599999999999996</v>
      </c>
      <c r="I211" s="6">
        <v>2.140946910634141</v>
      </c>
      <c r="J211" s="20">
        <v>1.0000000000000001E-9</v>
      </c>
      <c r="K211" s="23">
        <v>2.0299999999999998</v>
      </c>
      <c r="L211" s="20">
        <v>212.99999999999997</v>
      </c>
      <c r="M211" s="18">
        <v>38339.999999999993</v>
      </c>
      <c r="N211" s="18"/>
      <c r="O211" s="18"/>
      <c r="P211" s="36"/>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row>
    <row r="212" spans="1:41" x14ac:dyDescent="0.3">
      <c r="B212" s="7">
        <v>30</v>
      </c>
      <c r="C212" s="12">
        <v>43831</v>
      </c>
      <c r="D212" s="1">
        <v>366</v>
      </c>
      <c r="E212" s="20">
        <v>14.165833333333332</v>
      </c>
      <c r="F212" s="7">
        <v>0.1416583333333333</v>
      </c>
      <c r="G212" s="6">
        <v>54.306120880431294</v>
      </c>
      <c r="H212" s="20">
        <v>1.0000000000000001E-9</v>
      </c>
      <c r="I212" s="20">
        <v>1.0000000000000001E-9</v>
      </c>
      <c r="J212" s="20">
        <v>1.0000000000000001E-9</v>
      </c>
      <c r="K212" s="24">
        <v>0</v>
      </c>
      <c r="L212" s="20">
        <v>212.99999999999997</v>
      </c>
      <c r="M212" s="18">
        <v>38339.999999999993</v>
      </c>
      <c r="N212" s="18"/>
      <c r="O212" s="18"/>
      <c r="P212" s="36"/>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row>
    <row r="213" spans="1:41" x14ac:dyDescent="0.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row>
    <row r="214" spans="1:41" x14ac:dyDescent="0.3">
      <c r="C214" s="13" t="s">
        <v>103</v>
      </c>
      <c r="F214" s="7">
        <v>0.32583672528258778</v>
      </c>
      <c r="H214" s="6">
        <v>3.9246666666666679</v>
      </c>
      <c r="I214" s="6">
        <f>AVERAGE(I183:I211)</f>
        <v>7.3448275862068959</v>
      </c>
      <c r="K214" s="23">
        <v>2.0299999999999998</v>
      </c>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row>
    <row r="215" spans="1:41" x14ac:dyDescent="0.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row>
    <row r="216" spans="1:41" x14ac:dyDescent="0.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row>
    <row r="217" spans="1:41" ht="14.4" x14ac:dyDescent="0.3">
      <c r="A217" s="3" t="s">
        <v>106</v>
      </c>
      <c r="C217" s="4" t="s">
        <v>76</v>
      </c>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row>
    <row r="218" spans="1:41" x14ac:dyDescent="0.3">
      <c r="C218" s="4" t="s">
        <v>53</v>
      </c>
      <c r="G218" s="6">
        <v>1</v>
      </c>
      <c r="H218" s="9" t="s">
        <v>77</v>
      </c>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row>
    <row r="219" spans="1:41" x14ac:dyDescent="0.3">
      <c r="C219" s="4" t="s">
        <v>78</v>
      </c>
      <c r="G219" s="20">
        <v>5.3000000000000001E-5</v>
      </c>
      <c r="H219" s="9" t="s">
        <v>79</v>
      </c>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row>
    <row r="220" spans="1:41" x14ac:dyDescent="0.3">
      <c r="C220" s="4" t="s">
        <v>80</v>
      </c>
      <c r="G220" s="8">
        <v>0.1</v>
      </c>
      <c r="H220" s="9" t="s">
        <v>79</v>
      </c>
      <c r="J220" s="19">
        <v>2.6111111111111113E-2</v>
      </c>
      <c r="K220" s="9" t="s">
        <v>81</v>
      </c>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row>
    <row r="221" spans="1:41" x14ac:dyDescent="0.3">
      <c r="C221" s="4" t="s">
        <v>82</v>
      </c>
      <c r="G221" s="8">
        <v>0.19182420756427399</v>
      </c>
      <c r="H221" s="9" t="s">
        <v>79</v>
      </c>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row>
    <row r="222" spans="1:41" x14ac:dyDescent="0.3">
      <c r="C222" s="4" t="s">
        <v>83</v>
      </c>
      <c r="G222" s="8">
        <v>0.33313213453628399</v>
      </c>
      <c r="H222" s="9" t="s">
        <v>79</v>
      </c>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row>
    <row r="223" spans="1:41" x14ac:dyDescent="0.3">
      <c r="C223" s="4" t="s">
        <v>84</v>
      </c>
      <c r="G223" s="20">
        <v>248.57900213956401</v>
      </c>
      <c r="H223" s="9" t="s">
        <v>81</v>
      </c>
      <c r="J223" s="18">
        <v>44744.220385121524</v>
      </c>
      <c r="K223" s="9" t="s">
        <v>85</v>
      </c>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row>
    <row r="224" spans="1:41" x14ac:dyDescent="0.3">
      <c r="C224" s="4" t="s">
        <v>86</v>
      </c>
      <c r="G224" s="6">
        <v>92.722187388488152</v>
      </c>
      <c r="H224" s="9" t="s">
        <v>87</v>
      </c>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row>
    <row r="225" spans="2:41" x14ac:dyDescent="0.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row>
    <row r="226" spans="2:41" ht="55.2" x14ac:dyDescent="0.3">
      <c r="B226" s="11" t="s">
        <v>27</v>
      </c>
      <c r="C226" s="11" t="s">
        <v>28</v>
      </c>
      <c r="D226" s="11" t="s">
        <v>88</v>
      </c>
      <c r="E226" s="11" t="s">
        <v>89</v>
      </c>
      <c r="F226" s="11" t="s">
        <v>90</v>
      </c>
      <c r="G226" s="11" t="s">
        <v>91</v>
      </c>
      <c r="H226" s="11" t="s">
        <v>92</v>
      </c>
      <c r="I226" s="11" t="s">
        <v>93</v>
      </c>
      <c r="J226" s="11" t="s">
        <v>94</v>
      </c>
      <c r="K226" s="11" t="s">
        <v>95</v>
      </c>
      <c r="L226" s="11" t="s">
        <v>96</v>
      </c>
      <c r="M226" s="11" t="s">
        <v>97</v>
      </c>
      <c r="N226" s="11"/>
      <c r="O226" s="11"/>
      <c r="P226" s="34"/>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row>
    <row r="227" spans="2:41" x14ac:dyDescent="0.3">
      <c r="B227" s="10" t="s">
        <v>36</v>
      </c>
      <c r="C227" s="10" t="s">
        <v>40</v>
      </c>
      <c r="D227" s="10" t="s">
        <v>40</v>
      </c>
      <c r="E227" s="10" t="s">
        <v>39</v>
      </c>
      <c r="F227" s="10" t="s">
        <v>98</v>
      </c>
      <c r="G227" s="10" t="s">
        <v>99</v>
      </c>
      <c r="H227" s="10" t="s">
        <v>100</v>
      </c>
      <c r="I227" s="10" t="s">
        <v>101</v>
      </c>
      <c r="J227" s="10" t="s">
        <v>101</v>
      </c>
      <c r="K227" s="10" t="s">
        <v>40</v>
      </c>
      <c r="L227" s="10" t="s">
        <v>101</v>
      </c>
      <c r="M227" s="10" t="s">
        <v>102</v>
      </c>
      <c r="N227" s="10"/>
      <c r="O227" s="10"/>
      <c r="P227" s="35"/>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row>
    <row r="228" spans="2:41" x14ac:dyDescent="0.3">
      <c r="B228" s="7">
        <v>1</v>
      </c>
      <c r="C228" s="12">
        <v>33239</v>
      </c>
      <c r="D228" s="1">
        <v>365</v>
      </c>
      <c r="E228" s="20">
        <v>58.48555555555555</v>
      </c>
      <c r="F228" s="7">
        <v>0.58485555555555546</v>
      </c>
      <c r="G228" s="6">
        <v>3.2491975308641972</v>
      </c>
      <c r="H228" s="8">
        <v>0.33313213453628399</v>
      </c>
      <c r="I228" s="6">
        <v>1.0824121089868135</v>
      </c>
      <c r="J228" s="20">
        <v>247.49659003057721</v>
      </c>
      <c r="K228" s="23">
        <v>3.3313213453628396</v>
      </c>
      <c r="L228" s="6">
        <v>1.0824121089868135</v>
      </c>
      <c r="M228" s="20">
        <v>194.83417961762643</v>
      </c>
      <c r="N228" s="20"/>
      <c r="O228" s="20"/>
      <c r="P228" s="38"/>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row>
    <row r="229" spans="2:41" x14ac:dyDescent="0.3">
      <c r="B229" s="7">
        <v>2.0027397260273974</v>
      </c>
      <c r="C229" s="12">
        <v>33604</v>
      </c>
      <c r="D229" s="1">
        <v>366</v>
      </c>
      <c r="E229" s="20">
        <v>34.081993265993269</v>
      </c>
      <c r="F229" s="7">
        <v>0.34081993265993271</v>
      </c>
      <c r="G229" s="6">
        <v>5.1426416011971563</v>
      </c>
      <c r="H229" s="8">
        <v>0.33313213453628399</v>
      </c>
      <c r="I229" s="8">
        <v>0.63076706477508859</v>
      </c>
      <c r="J229" s="20">
        <v>246.86582296580212</v>
      </c>
      <c r="K229" s="23">
        <v>3.3313213453628396</v>
      </c>
      <c r="L229" s="6">
        <v>1.713179173761902</v>
      </c>
      <c r="M229" s="20">
        <v>308.37225127714237</v>
      </c>
      <c r="N229" s="20"/>
      <c r="O229" s="20"/>
      <c r="P229" s="38"/>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row>
    <row r="230" spans="2:41" x14ac:dyDescent="0.3">
      <c r="B230" s="7">
        <v>3.0027397260273974</v>
      </c>
      <c r="C230" s="12">
        <v>33970</v>
      </c>
      <c r="D230" s="1">
        <v>365</v>
      </c>
      <c r="E230" s="20">
        <v>41.843172727272716</v>
      </c>
      <c r="F230" s="7">
        <v>0.41843172727272715</v>
      </c>
      <c r="G230" s="6">
        <v>7.4672623082678626</v>
      </c>
      <c r="H230" s="8">
        <v>0.33313213453628399</v>
      </c>
      <c r="I230" s="8">
        <v>0.7744058581337101</v>
      </c>
      <c r="J230" s="20">
        <v>246.09141710766841</v>
      </c>
      <c r="K230" s="23">
        <v>3.3313213453628396</v>
      </c>
      <c r="L230" s="6">
        <v>2.4875850318956121</v>
      </c>
      <c r="M230" s="20">
        <v>447.76530574121017</v>
      </c>
      <c r="N230" s="20"/>
      <c r="O230" s="20"/>
      <c r="P230" s="38"/>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row>
    <row r="231" spans="2:41" x14ac:dyDescent="0.3">
      <c r="B231" s="7">
        <v>4.0027397260273974</v>
      </c>
      <c r="C231" s="12">
        <v>34335</v>
      </c>
      <c r="D231" s="1">
        <v>365</v>
      </c>
      <c r="E231" s="20">
        <v>38.299837662337659</v>
      </c>
      <c r="F231" s="7">
        <v>0.3829983766233766</v>
      </c>
      <c r="G231" s="6">
        <v>9.5950310672866213</v>
      </c>
      <c r="H231" s="8">
        <v>0.33313213453628399</v>
      </c>
      <c r="I231" s="8">
        <v>0.7088281484915393</v>
      </c>
      <c r="J231" s="20">
        <v>245.38258895917687</v>
      </c>
      <c r="K231" s="23">
        <v>3.3313213453628396</v>
      </c>
      <c r="L231" s="6">
        <v>3.1964131803871512</v>
      </c>
      <c r="M231" s="20">
        <v>575.35437246968718</v>
      </c>
      <c r="N231" s="20"/>
      <c r="O231" s="20"/>
      <c r="P231" s="38"/>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row>
    <row r="232" spans="2:41" x14ac:dyDescent="0.3">
      <c r="B232" s="7">
        <v>5.0027397260273974</v>
      </c>
      <c r="C232" s="12">
        <v>34700</v>
      </c>
      <c r="D232" s="1">
        <v>365</v>
      </c>
      <c r="E232" s="20">
        <v>39.319277777777771</v>
      </c>
      <c r="F232" s="7">
        <v>0.39319277777777767</v>
      </c>
      <c r="G232" s="6">
        <v>11.779435388274274</v>
      </c>
      <c r="H232" s="8">
        <v>0.33313213453628399</v>
      </c>
      <c r="I232" s="8">
        <v>0.72769527414089907</v>
      </c>
      <c r="J232" s="20">
        <v>244.65489368503597</v>
      </c>
      <c r="K232" s="23">
        <v>3.3313213453628396</v>
      </c>
      <c r="L232" s="6">
        <v>3.9241084545280502</v>
      </c>
      <c r="M232" s="20">
        <v>706.33952181504901</v>
      </c>
      <c r="N232" s="20"/>
      <c r="O232" s="20"/>
      <c r="P232" s="38"/>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row>
    <row r="233" spans="2:41" x14ac:dyDescent="0.3">
      <c r="B233" s="7">
        <v>6.0054794520547947</v>
      </c>
      <c r="C233" s="12">
        <v>35065</v>
      </c>
      <c r="D233" s="1">
        <v>366</v>
      </c>
      <c r="E233" s="20">
        <v>39.293030303030307</v>
      </c>
      <c r="F233" s="7">
        <v>0.39293030303030307</v>
      </c>
      <c r="G233" s="6">
        <v>13.962381516220402</v>
      </c>
      <c r="H233" s="8">
        <v>0.33313213453628399</v>
      </c>
      <c r="I233" s="8">
        <v>0.72720950318040978</v>
      </c>
      <c r="J233" s="20">
        <v>243.92768418185557</v>
      </c>
      <c r="K233" s="23">
        <v>3.3313213453628396</v>
      </c>
      <c r="L233" s="6">
        <v>4.6513179577084598</v>
      </c>
      <c r="M233" s="20">
        <v>837.23723238752279</v>
      </c>
      <c r="N233" s="20"/>
      <c r="O233" s="20"/>
      <c r="P233" s="38"/>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row>
    <row r="234" spans="2:41" x14ac:dyDescent="0.3">
      <c r="B234" s="7">
        <v>7.0054794520547947</v>
      </c>
      <c r="C234" s="12">
        <v>35431</v>
      </c>
      <c r="D234" s="1">
        <v>365</v>
      </c>
      <c r="E234" s="20">
        <v>56.534924242424246</v>
      </c>
      <c r="F234" s="7">
        <v>0.56534924242424245</v>
      </c>
      <c r="G234" s="6">
        <v>17.103210640799528</v>
      </c>
      <c r="H234" s="8">
        <v>0.33313213453628399</v>
      </c>
      <c r="I234" s="6">
        <v>1.046311110484772</v>
      </c>
      <c r="J234" s="20">
        <v>242.8813730713708</v>
      </c>
      <c r="K234" s="23">
        <v>3.3313213453628396</v>
      </c>
      <c r="L234" s="6">
        <v>5.6976290681932316</v>
      </c>
      <c r="M234" s="18">
        <v>1025.5732322747817</v>
      </c>
      <c r="N234" s="18"/>
      <c r="O234" s="18"/>
      <c r="P234" s="36"/>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row>
    <row r="235" spans="2:41" x14ac:dyDescent="0.3">
      <c r="B235" s="7">
        <v>8.0054794520547947</v>
      </c>
      <c r="C235" s="12">
        <v>35796</v>
      </c>
      <c r="D235" s="1">
        <v>365</v>
      </c>
      <c r="E235" s="20">
        <v>36.81159090909091</v>
      </c>
      <c r="F235" s="7">
        <v>0.36811590909090908</v>
      </c>
      <c r="G235" s="6">
        <v>19.148299024637911</v>
      </c>
      <c r="H235" s="8">
        <v>0.33313213453628399</v>
      </c>
      <c r="I235" s="8">
        <v>0.68128465862344012</v>
      </c>
      <c r="J235" s="20">
        <v>242.20008841274736</v>
      </c>
      <c r="K235" s="23">
        <v>3.3313213453628396</v>
      </c>
      <c r="L235" s="6">
        <v>6.3789137268166716</v>
      </c>
      <c r="M235" s="18">
        <v>1148.2044708270009</v>
      </c>
      <c r="N235" s="18"/>
      <c r="O235" s="18"/>
      <c r="P235" s="36"/>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row>
    <row r="236" spans="2:41" x14ac:dyDescent="0.3">
      <c r="B236" s="7">
        <v>9.0054794520547947</v>
      </c>
      <c r="C236" s="12">
        <v>36161</v>
      </c>
      <c r="D236" s="1">
        <v>365</v>
      </c>
      <c r="E236" s="20">
        <v>35.012479166666658</v>
      </c>
      <c r="F236" s="7">
        <v>0.35012479166666655</v>
      </c>
      <c r="G236" s="6">
        <v>21.093436756119392</v>
      </c>
      <c r="H236" s="8">
        <v>0.33313213453628399</v>
      </c>
      <c r="I236" s="8">
        <v>0.64798788445549094</v>
      </c>
      <c r="J236" s="20">
        <v>241.55210052829187</v>
      </c>
      <c r="K236" s="23">
        <v>3.3313213453628396</v>
      </c>
      <c r="L236" s="6">
        <v>7.0269016112721623</v>
      </c>
      <c r="M236" s="18">
        <v>1264.8422900289893</v>
      </c>
      <c r="N236" s="18"/>
      <c r="O236" s="18"/>
      <c r="P236" s="36"/>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row>
    <row r="237" spans="2:41" x14ac:dyDescent="0.3">
      <c r="B237" s="7">
        <v>10.008219178082191</v>
      </c>
      <c r="C237" s="12">
        <v>36526</v>
      </c>
      <c r="D237" s="1">
        <v>366</v>
      </c>
      <c r="E237" s="20">
        <v>32.784861111111105</v>
      </c>
      <c r="F237" s="7">
        <v>0.32784861111111102</v>
      </c>
      <c r="G237" s="6">
        <v>22.914817928958897</v>
      </c>
      <c r="H237" s="8">
        <v>0.33313213453628399</v>
      </c>
      <c r="I237" s="8">
        <v>0.60676059791222492</v>
      </c>
      <c r="J237" s="20">
        <v>240.94533993037965</v>
      </c>
      <c r="K237" s="23">
        <v>3.3313213453628396</v>
      </c>
      <c r="L237" s="6">
        <v>7.6336622091843873</v>
      </c>
      <c r="M237" s="18">
        <v>1374.0591976531898</v>
      </c>
      <c r="N237" s="18"/>
      <c r="O237" s="18"/>
      <c r="P237" s="36"/>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row>
    <row r="238" spans="2:41" x14ac:dyDescent="0.3">
      <c r="B238" s="7">
        <v>11.008219178082191</v>
      </c>
      <c r="C238" s="12">
        <v>36892</v>
      </c>
      <c r="D238" s="1">
        <v>365</v>
      </c>
      <c r="E238" s="20">
        <v>33.904984848484844</v>
      </c>
      <c r="F238" s="7">
        <v>0.33904984848484843</v>
      </c>
      <c r="G238" s="6">
        <v>24.798428198319165</v>
      </c>
      <c r="H238" s="8">
        <v>0.33313213453628399</v>
      </c>
      <c r="I238" s="8">
        <v>0.62749110966645127</v>
      </c>
      <c r="J238" s="20">
        <v>240.31784882071318</v>
      </c>
      <c r="K238" s="23">
        <v>3.3313213453628396</v>
      </c>
      <c r="L238" s="6">
        <v>8.2611533188508393</v>
      </c>
      <c r="M238" s="18">
        <v>1487.0075973931512</v>
      </c>
      <c r="N238" s="18"/>
      <c r="O238" s="18"/>
      <c r="P238" s="36"/>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row>
    <row r="239" spans="2:41" x14ac:dyDescent="0.3">
      <c r="B239" s="7">
        <v>12.008219178082191</v>
      </c>
      <c r="C239" s="12">
        <v>37257</v>
      </c>
      <c r="D239" s="1">
        <v>365</v>
      </c>
      <c r="E239" s="20">
        <v>9.2631481481481472</v>
      </c>
      <c r="F239" s="7">
        <v>9.2631481481481467E-2</v>
      </c>
      <c r="G239" s="6">
        <v>25.313047539882952</v>
      </c>
      <c r="H239" s="8">
        <v>0.33313213453628399</v>
      </c>
      <c r="I239" s="8">
        <v>0.17143623972880104</v>
      </c>
      <c r="J239" s="20">
        <v>240.14641258098439</v>
      </c>
      <c r="K239" s="23">
        <v>3.3313213453628396</v>
      </c>
      <c r="L239" s="6">
        <v>8.4325895585796395</v>
      </c>
      <c r="M239" s="18">
        <v>1517.8661205443352</v>
      </c>
      <c r="N239" s="18"/>
      <c r="O239" s="18"/>
      <c r="P239" s="36"/>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row>
    <row r="240" spans="2:41" x14ac:dyDescent="0.3">
      <c r="B240" s="7">
        <v>13.008219178082191</v>
      </c>
      <c r="C240" s="12">
        <v>37622</v>
      </c>
      <c r="D240" s="1">
        <v>365</v>
      </c>
      <c r="E240" s="20">
        <v>35.412797619047616</v>
      </c>
      <c r="F240" s="7">
        <v>0.35412797619047615</v>
      </c>
      <c r="G240" s="6">
        <v>27.280425185385596</v>
      </c>
      <c r="H240" s="8">
        <v>0.33313213453628399</v>
      </c>
      <c r="I240" s="8">
        <v>0.65539671448526482</v>
      </c>
      <c r="J240" s="20">
        <v>239.49101586649911</v>
      </c>
      <c r="K240" s="23">
        <v>3.3313213453628396</v>
      </c>
      <c r="L240" s="6">
        <v>9.0879862730649048</v>
      </c>
      <c r="M240" s="18">
        <v>1635.8375291516829</v>
      </c>
      <c r="N240" s="18"/>
      <c r="O240" s="18"/>
      <c r="P240" s="36"/>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row>
    <row r="241" spans="2:41" x14ac:dyDescent="0.3">
      <c r="B241" s="7">
        <v>14.010958904109589</v>
      </c>
      <c r="C241" s="12">
        <v>37987</v>
      </c>
      <c r="D241" s="1">
        <v>366</v>
      </c>
      <c r="E241" s="20">
        <v>34.409151515151514</v>
      </c>
      <c r="F241" s="7">
        <v>0.34409151515151515</v>
      </c>
      <c r="G241" s="6">
        <v>29.192044714005124</v>
      </c>
      <c r="H241" s="8">
        <v>0.33313213453628399</v>
      </c>
      <c r="I241" s="8">
        <v>0.63682189399026856</v>
      </c>
      <c r="J241" s="20">
        <v>238.85419397250885</v>
      </c>
      <c r="K241" s="23">
        <v>3.3313213453628396</v>
      </c>
      <c r="L241" s="6">
        <v>9.7248081670551727</v>
      </c>
      <c r="M241" s="18">
        <v>1750.4654700699311</v>
      </c>
      <c r="N241" s="18"/>
      <c r="O241" s="18"/>
      <c r="P241" s="36"/>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row>
    <row r="242" spans="2:41" x14ac:dyDescent="0.3">
      <c r="B242" s="7">
        <v>15.010958904109589</v>
      </c>
      <c r="C242" s="12">
        <v>38353</v>
      </c>
      <c r="D242" s="1">
        <v>365</v>
      </c>
      <c r="E242" s="20">
        <v>30.835000000000001</v>
      </c>
      <c r="F242" s="7">
        <v>0.30835000000000001</v>
      </c>
      <c r="G242" s="6">
        <v>30.90510026956068</v>
      </c>
      <c r="H242" s="8">
        <v>0.33313213453628399</v>
      </c>
      <c r="I242" s="8">
        <v>0.57067385380146207</v>
      </c>
      <c r="J242" s="20">
        <v>238.2835201187074</v>
      </c>
      <c r="K242" s="23">
        <v>3.3313213453628396</v>
      </c>
      <c r="L242" s="7">
        <v>10.295482020856635</v>
      </c>
      <c r="M242" s="18">
        <v>1853.1867637541943</v>
      </c>
      <c r="N242" s="18"/>
      <c r="O242" s="18"/>
      <c r="P242" s="36"/>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row>
    <row r="243" spans="2:41" x14ac:dyDescent="0.3">
      <c r="B243" s="7">
        <v>16.010958904109589</v>
      </c>
      <c r="C243" s="12">
        <v>38718</v>
      </c>
      <c r="D243" s="1">
        <v>365</v>
      </c>
      <c r="E243" s="20">
        <v>36.069321428571428</v>
      </c>
      <c r="F243" s="7">
        <v>0.36069321428571427</v>
      </c>
      <c r="G243" s="6">
        <v>32.908951460036874</v>
      </c>
      <c r="H243" s="8">
        <v>0.33313213453628399</v>
      </c>
      <c r="I243" s="8">
        <v>0.66754722437640712</v>
      </c>
      <c r="J243" s="20">
        <v>237.61597289433098</v>
      </c>
      <c r="K243" s="23">
        <v>3.3313213453628396</v>
      </c>
      <c r="L243" s="7">
        <v>10.963029245233042</v>
      </c>
      <c r="M243" s="18">
        <v>1973.3452641419474</v>
      </c>
      <c r="N243" s="18"/>
      <c r="O243" s="18"/>
      <c r="P243" s="36"/>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row>
    <row r="244" spans="2:41" x14ac:dyDescent="0.3">
      <c r="B244" s="7">
        <v>17.010958904109589</v>
      </c>
      <c r="C244" s="12">
        <v>39083</v>
      </c>
      <c r="D244" s="1">
        <v>365</v>
      </c>
      <c r="E244" s="20">
        <v>29.101290043290042</v>
      </c>
      <c r="F244" s="7">
        <v>0.29101290043290046</v>
      </c>
      <c r="G244" s="6">
        <v>34.525689795775207</v>
      </c>
      <c r="H244" s="8">
        <v>0.33313213453628399</v>
      </c>
      <c r="I244" s="8">
        <v>0.53858749277115114</v>
      </c>
      <c r="J244" s="20">
        <v>237.07738540155984</v>
      </c>
      <c r="K244" s="23">
        <v>3.3313213453628396</v>
      </c>
      <c r="L244" s="7">
        <v>11.501616738004193</v>
      </c>
      <c r="M244" s="18">
        <v>2070.2910128407548</v>
      </c>
      <c r="N244" s="18"/>
      <c r="O244" s="18"/>
      <c r="P244" s="36"/>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row>
    <row r="245" spans="2:41" x14ac:dyDescent="0.3">
      <c r="B245" s="7">
        <v>18.013698630136986</v>
      </c>
      <c r="C245" s="12">
        <v>39448</v>
      </c>
      <c r="D245" s="1">
        <v>366</v>
      </c>
      <c r="E245" s="20">
        <v>24.245986111111115</v>
      </c>
      <c r="F245" s="7">
        <v>0.24245986111111115</v>
      </c>
      <c r="G245" s="6">
        <v>35.87268902417027</v>
      </c>
      <c r="H245" s="8">
        <v>0.33313213453628399</v>
      </c>
      <c r="I245" s="8">
        <v>0.44872872817397447</v>
      </c>
      <c r="J245" s="20">
        <v>236.62865667338588</v>
      </c>
      <c r="K245" s="23">
        <v>3.3313213453628396</v>
      </c>
      <c r="L245" s="7">
        <v>11.950345466178167</v>
      </c>
      <c r="M245" s="18">
        <v>2151.0621839120699</v>
      </c>
      <c r="N245" s="18"/>
      <c r="O245" s="18"/>
      <c r="P245" s="36"/>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row>
    <row r="246" spans="2:41" x14ac:dyDescent="0.3">
      <c r="B246" s="7">
        <v>19.013698630136986</v>
      </c>
      <c r="C246" s="12">
        <v>39814</v>
      </c>
      <c r="D246" s="1">
        <v>365</v>
      </c>
      <c r="E246" s="20">
        <v>37.444533333333339</v>
      </c>
      <c r="F246" s="7">
        <v>0.37444533333333341</v>
      </c>
      <c r="G246" s="6">
        <v>37.952940876022126</v>
      </c>
      <c r="H246" s="8">
        <v>0.33313213453628399</v>
      </c>
      <c r="I246" s="8">
        <v>0.69299873978046511</v>
      </c>
      <c r="J246" s="20">
        <v>235.9356579336054</v>
      </c>
      <c r="K246" s="23">
        <v>3.3313213453628396</v>
      </c>
      <c r="L246" s="7">
        <v>12.643344205958632</v>
      </c>
      <c r="M246" s="18">
        <v>2275.8019570725537</v>
      </c>
      <c r="N246" s="18"/>
      <c r="O246" s="18"/>
      <c r="P246" s="36"/>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row>
    <row r="247" spans="2:41" x14ac:dyDescent="0.3">
      <c r="B247" s="7">
        <v>20.013698630136986</v>
      </c>
      <c r="C247" s="12">
        <v>40179</v>
      </c>
      <c r="D247" s="1">
        <v>365</v>
      </c>
      <c r="E247" s="20">
        <v>33.194666666666663</v>
      </c>
      <c r="F247" s="7">
        <v>0.33194666666666661</v>
      </c>
      <c r="G247" s="6">
        <v>39.797089024170276</v>
      </c>
      <c r="H247" s="8">
        <v>0.33313213453628399</v>
      </c>
      <c r="I247" s="8">
        <v>0.61434500899372779</v>
      </c>
      <c r="J247" s="20">
        <v>235.32131292461168</v>
      </c>
      <c r="K247" s="23">
        <v>3.3313213453628396</v>
      </c>
      <c r="L247" s="7">
        <v>13.257689214952361</v>
      </c>
      <c r="M247" s="18">
        <v>2386.3840586914248</v>
      </c>
      <c r="N247" s="18"/>
      <c r="O247" s="18"/>
      <c r="P247" s="36"/>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row>
    <row r="248" spans="2:41" x14ac:dyDescent="0.3">
      <c r="B248" s="7">
        <v>21.013698630136986</v>
      </c>
      <c r="C248" s="12">
        <v>40544</v>
      </c>
      <c r="D248" s="1">
        <v>365</v>
      </c>
      <c r="E248" s="20">
        <v>27.210638888888891</v>
      </c>
      <c r="F248" s="7">
        <v>0.27210638888888888</v>
      </c>
      <c r="G248" s="6">
        <v>41.308791184664102</v>
      </c>
      <c r="H248" s="8">
        <v>0.33313213453628399</v>
      </c>
      <c r="I248" s="8">
        <v>0.50359656750842086</v>
      </c>
      <c r="J248" s="20">
        <v>234.81771635710325</v>
      </c>
      <c r="K248" s="23">
        <v>3.3313213453628396</v>
      </c>
      <c r="L248" s="7">
        <v>13.761285782460781</v>
      </c>
      <c r="M248" s="18">
        <v>2477.0314408429408</v>
      </c>
      <c r="N248" s="18"/>
      <c r="O248" s="18"/>
      <c r="P248" s="36"/>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row>
    <row r="249" spans="2:41" x14ac:dyDescent="0.3">
      <c r="B249" s="7">
        <v>22.016438356164382</v>
      </c>
      <c r="C249" s="12">
        <v>40909</v>
      </c>
      <c r="D249" s="1">
        <v>366</v>
      </c>
      <c r="E249" s="20">
        <v>11.702698412698414</v>
      </c>
      <c r="F249" s="7">
        <v>0.11702698412698413</v>
      </c>
      <c r="G249" s="6">
        <v>41.958941096480679</v>
      </c>
      <c r="H249" s="8">
        <v>0.33313213453628399</v>
      </c>
      <c r="I249" s="8">
        <v>0.21658582789203362</v>
      </c>
      <c r="J249" s="20">
        <v>234.60113052921122</v>
      </c>
      <c r="K249" s="23">
        <v>3.3313213453628396</v>
      </c>
      <c r="L249" s="7">
        <v>13.977871610352816</v>
      </c>
      <c r="M249" s="18">
        <v>2516.016889863507</v>
      </c>
      <c r="N249" s="18"/>
      <c r="O249" s="18"/>
      <c r="P249" s="36"/>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row>
    <row r="250" spans="2:41" x14ac:dyDescent="0.3">
      <c r="B250" s="7">
        <v>23.016438356164382</v>
      </c>
      <c r="C250" s="12">
        <v>41275</v>
      </c>
      <c r="D250" s="1">
        <v>365</v>
      </c>
      <c r="E250" s="20">
        <v>28.968819444444442</v>
      </c>
      <c r="F250" s="7">
        <v>0.28968819444444444</v>
      </c>
      <c r="G250" s="6">
        <v>43.56831995450537</v>
      </c>
      <c r="H250" s="8">
        <v>0.33313213453628399</v>
      </c>
      <c r="I250" s="8">
        <v>0.5361358142513325</v>
      </c>
      <c r="J250" s="20">
        <v>234.06499471495988</v>
      </c>
      <c r="K250" s="23">
        <v>3.3313213453628396</v>
      </c>
      <c r="L250" s="7">
        <v>14.514007424604149</v>
      </c>
      <c r="M250" s="18">
        <v>2612.521336428747</v>
      </c>
      <c r="N250" s="18"/>
      <c r="O250" s="18"/>
      <c r="P250" s="36"/>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row>
    <row r="251" spans="2:41" x14ac:dyDescent="0.3">
      <c r="B251" s="7">
        <v>24.016438356164382</v>
      </c>
      <c r="C251" s="12">
        <v>41640</v>
      </c>
      <c r="D251" s="1">
        <v>365</v>
      </c>
      <c r="E251" s="20">
        <v>26.496319444444438</v>
      </c>
      <c r="F251" s="7">
        <v>0.26496319444444444</v>
      </c>
      <c r="G251" s="6">
        <v>45.040337701418949</v>
      </c>
      <c r="H251" s="8">
        <v>0.33313213453628399</v>
      </c>
      <c r="I251" s="8">
        <v>0.49037641410461236</v>
      </c>
      <c r="J251" s="20">
        <v>233.57461830085526</v>
      </c>
      <c r="K251" s="23">
        <v>3.3313213453628396</v>
      </c>
      <c r="L251" s="7">
        <v>15.004383838708762</v>
      </c>
      <c r="M251" s="18">
        <v>2700.7890909675771</v>
      </c>
      <c r="N251" s="18"/>
      <c r="O251" s="18"/>
      <c r="P251" s="36"/>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row>
    <row r="252" spans="2:41" x14ac:dyDescent="0.3">
      <c r="B252" s="7">
        <v>25.016438356164382</v>
      </c>
      <c r="C252" s="12">
        <v>42005</v>
      </c>
      <c r="D252" s="1">
        <v>365</v>
      </c>
      <c r="E252" s="20">
        <v>36.091969696969699</v>
      </c>
      <c r="F252" s="7">
        <v>0.360919696969697</v>
      </c>
      <c r="G252" s="6">
        <v>47.045447129028375</v>
      </c>
      <c r="H252" s="8">
        <v>0.33313213453628399</v>
      </c>
      <c r="I252" s="8">
        <v>0.66796638359835536</v>
      </c>
      <c r="J252" s="20">
        <v>232.90665191725691</v>
      </c>
      <c r="K252" s="23">
        <v>3.3313213453628396</v>
      </c>
      <c r="L252" s="7">
        <v>15.672350222307116</v>
      </c>
      <c r="M252" s="18">
        <v>2821.0230400152809</v>
      </c>
      <c r="N252" s="18"/>
      <c r="O252" s="18"/>
      <c r="P252" s="36"/>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row>
    <row r="253" spans="2:41" x14ac:dyDescent="0.3">
      <c r="B253" s="7">
        <v>26.019178082191782</v>
      </c>
      <c r="C253" s="12">
        <v>42370</v>
      </c>
      <c r="D253" s="1">
        <v>366</v>
      </c>
      <c r="E253" s="20">
        <v>33.440555555555548</v>
      </c>
      <c r="F253" s="7">
        <v>0.33440555555555546</v>
      </c>
      <c r="G253" s="6">
        <v>48.903255771003685</v>
      </c>
      <c r="H253" s="8">
        <v>0.33313213453628399</v>
      </c>
      <c r="I253" s="8">
        <v>0.61889575846118938</v>
      </c>
      <c r="J253" s="20">
        <v>232.28775615879573</v>
      </c>
      <c r="K253" s="23">
        <v>3.3313213453628396</v>
      </c>
      <c r="L253" s="7">
        <v>16.291245980768306</v>
      </c>
      <c r="M253" s="18">
        <v>2932.4242765382951</v>
      </c>
      <c r="N253" s="18"/>
      <c r="O253" s="18"/>
      <c r="P253" s="36"/>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row>
    <row r="254" spans="2:41" x14ac:dyDescent="0.3">
      <c r="B254" s="7">
        <v>27.019178082191782</v>
      </c>
      <c r="C254" s="12">
        <v>42736</v>
      </c>
      <c r="D254" s="1">
        <v>365</v>
      </c>
      <c r="E254" s="20">
        <v>36.278958333333328</v>
      </c>
      <c r="F254" s="7">
        <v>0.36278958333333328</v>
      </c>
      <c r="G254" s="6">
        <v>50.918753456188867</v>
      </c>
      <c r="H254" s="8">
        <v>0.33313213453628399</v>
      </c>
      <c r="I254" s="8">
        <v>0.67142704601867997</v>
      </c>
      <c r="J254" s="20">
        <v>231.61632911277704</v>
      </c>
      <c r="K254" s="23">
        <v>3.3313213453628396</v>
      </c>
      <c r="L254" s="7">
        <v>16.962673026786987</v>
      </c>
      <c r="M254" s="18">
        <v>3053.2811448216576</v>
      </c>
      <c r="N254" s="18"/>
      <c r="O254" s="18"/>
      <c r="P254" s="36"/>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row>
    <row r="255" spans="2:41" x14ac:dyDescent="0.3">
      <c r="B255" s="7">
        <v>28.019178082191782</v>
      </c>
      <c r="C255" s="12">
        <v>43101</v>
      </c>
      <c r="D255" s="1">
        <v>365</v>
      </c>
      <c r="E255" s="20">
        <v>18.305530303030302</v>
      </c>
      <c r="F255" s="7">
        <v>0.18305530303030304</v>
      </c>
      <c r="G255" s="6">
        <v>51.935727361912775</v>
      </c>
      <c r="H255" s="8">
        <v>0.33313213453628399</v>
      </c>
      <c r="I255" s="8">
        <v>0.33878668798150635</v>
      </c>
      <c r="J255" s="20">
        <v>231.27754242479554</v>
      </c>
      <c r="K255" s="23">
        <v>3.3313213453628396</v>
      </c>
      <c r="L255" s="7">
        <v>17.301459714768495</v>
      </c>
      <c r="M255" s="18">
        <v>3114.2627486583292</v>
      </c>
      <c r="N255" s="18"/>
      <c r="O255" s="18"/>
      <c r="P255" s="36"/>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row>
    <row r="256" spans="2:41" x14ac:dyDescent="0.3">
      <c r="B256" s="7">
        <v>29.019178082191782</v>
      </c>
      <c r="C256" s="12">
        <v>43466</v>
      </c>
      <c r="D256" s="1">
        <v>365</v>
      </c>
      <c r="E256" s="20">
        <v>28.501249999999995</v>
      </c>
      <c r="F256" s="7">
        <v>0.28501249999999995</v>
      </c>
      <c r="G256" s="6">
        <v>53.519130139690553</v>
      </c>
      <c r="H256" s="8">
        <v>0.33313213453628399</v>
      </c>
      <c r="I256" s="8">
        <v>0.52748234719179232</v>
      </c>
      <c r="J256" s="20">
        <v>230.75006007760376</v>
      </c>
      <c r="K256" s="23">
        <v>3.3313213453628396</v>
      </c>
      <c r="L256" s="7">
        <v>17.828942061960287</v>
      </c>
      <c r="M256" s="18">
        <v>3209.2095711528518</v>
      </c>
      <c r="N256" s="18"/>
      <c r="O256" s="18"/>
      <c r="P256" s="36"/>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row>
    <row r="257" spans="1:41" x14ac:dyDescent="0.3">
      <c r="B257" s="7">
        <v>30</v>
      </c>
      <c r="C257" s="12">
        <v>43831</v>
      </c>
      <c r="D257" s="1">
        <v>366</v>
      </c>
      <c r="E257" s="20">
        <v>14.165833333333332</v>
      </c>
      <c r="F257" s="7">
        <v>0.1416583333333333</v>
      </c>
      <c r="G257" s="6">
        <v>54.306120880431294</v>
      </c>
      <c r="H257" s="8">
        <v>0.33313213453628399</v>
      </c>
      <c r="I257" s="8">
        <v>0.26217190532325418</v>
      </c>
      <c r="J257" s="20">
        <v>230.48788817228052</v>
      </c>
      <c r="K257" s="23">
        <v>3.3313213453628396</v>
      </c>
      <c r="L257" s="7">
        <v>18.09111396728354</v>
      </c>
      <c r="M257" s="18">
        <v>3256.4005141110374</v>
      </c>
      <c r="N257" s="18"/>
      <c r="O257" s="18"/>
      <c r="P257" s="36"/>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row>
    <row r="258" spans="1:41" x14ac:dyDescent="0.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row>
    <row r="259" spans="1:41" x14ac:dyDescent="0.3">
      <c r="C259" s="13" t="s">
        <v>103</v>
      </c>
      <c r="F259" s="7">
        <v>0.32583672528258778</v>
      </c>
      <c r="H259" s="8">
        <v>0.33313213453628399</v>
      </c>
      <c r="I259" s="8">
        <f>AVERAGE(I228:I257)</f>
        <v>0.60303713224278466</v>
      </c>
      <c r="K259" s="23">
        <v>3.3313213453628396</v>
      </c>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row>
    <row r="260" spans="1:41" x14ac:dyDescent="0.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row>
    <row r="261" spans="1:41" x14ac:dyDescent="0.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row>
    <row r="262" spans="1:41" ht="14.4" x14ac:dyDescent="0.3">
      <c r="A262" s="3" t="s">
        <v>107</v>
      </c>
      <c r="C262" s="4" t="s">
        <v>76</v>
      </c>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row>
    <row r="263" spans="1:41" x14ac:dyDescent="0.3">
      <c r="C263" s="4" t="s">
        <v>53</v>
      </c>
      <c r="G263" s="6">
        <v>1</v>
      </c>
      <c r="H263" s="9" t="s">
        <v>77</v>
      </c>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row>
    <row r="264" spans="1:41" x14ac:dyDescent="0.3">
      <c r="C264" s="4" t="s">
        <v>78</v>
      </c>
      <c r="G264" s="26">
        <v>2.3E-5</v>
      </c>
      <c r="H264" s="9" t="s">
        <v>79</v>
      </c>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row>
    <row r="265" spans="1:41" x14ac:dyDescent="0.3">
      <c r="C265" s="4" t="s">
        <v>80</v>
      </c>
      <c r="G265" s="22">
        <v>6.0000000000000001E-3</v>
      </c>
      <c r="H265" s="9" t="s">
        <v>79</v>
      </c>
      <c r="J265" s="22">
        <v>1.5666666666666667E-3</v>
      </c>
      <c r="K265" s="9" t="s">
        <v>81</v>
      </c>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row>
    <row r="266" spans="1:41" x14ac:dyDescent="0.3">
      <c r="C266" s="4" t="s">
        <v>82</v>
      </c>
      <c r="G266" s="22">
        <v>6.1895446800283305E-3</v>
      </c>
      <c r="H266" s="9" t="s">
        <v>79</v>
      </c>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row>
    <row r="267" spans="1:41" x14ac:dyDescent="0.3">
      <c r="C267" s="4" t="s">
        <v>83</v>
      </c>
      <c r="G267" s="22">
        <v>7.7409906567242996E-3</v>
      </c>
      <c r="H267" s="9" t="s">
        <v>79</v>
      </c>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row>
    <row r="268" spans="1:41" x14ac:dyDescent="0.3">
      <c r="C268" s="4" t="s">
        <v>84</v>
      </c>
      <c r="G268" s="6">
        <v>1.2008091126568901</v>
      </c>
      <c r="H268" s="9" t="s">
        <v>81</v>
      </c>
      <c r="J268" s="20">
        <v>216.14564027824022</v>
      </c>
      <c r="K268" s="9" t="s">
        <v>85</v>
      </c>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row>
    <row r="269" spans="1:41" x14ac:dyDescent="0.3">
      <c r="C269" s="4" t="s">
        <v>86</v>
      </c>
      <c r="G269" s="6">
        <v>64.991673538500564</v>
      </c>
      <c r="H269" s="9" t="s">
        <v>87</v>
      </c>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row>
    <row r="270" spans="1:41" x14ac:dyDescent="0.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row>
    <row r="271" spans="1:41" ht="55.2" x14ac:dyDescent="0.3">
      <c r="B271" s="11" t="s">
        <v>27</v>
      </c>
      <c r="C271" s="11" t="s">
        <v>28</v>
      </c>
      <c r="D271" s="11" t="s">
        <v>88</v>
      </c>
      <c r="E271" s="11" t="s">
        <v>89</v>
      </c>
      <c r="F271" s="11" t="s">
        <v>90</v>
      </c>
      <c r="G271" s="11" t="s">
        <v>91</v>
      </c>
      <c r="H271" s="11" t="s">
        <v>92</v>
      </c>
      <c r="I271" s="11" t="s">
        <v>93</v>
      </c>
      <c r="J271" s="11" t="s">
        <v>94</v>
      </c>
      <c r="K271" s="11" t="s">
        <v>95</v>
      </c>
      <c r="L271" s="11" t="s">
        <v>96</v>
      </c>
      <c r="M271" s="11" t="s">
        <v>97</v>
      </c>
      <c r="N271" s="11"/>
      <c r="O271" s="11"/>
      <c r="P271" s="34"/>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row>
    <row r="272" spans="1:41" x14ac:dyDescent="0.3">
      <c r="B272" s="10" t="s">
        <v>36</v>
      </c>
      <c r="C272" s="10" t="s">
        <v>40</v>
      </c>
      <c r="D272" s="10" t="s">
        <v>40</v>
      </c>
      <c r="E272" s="10" t="s">
        <v>39</v>
      </c>
      <c r="F272" s="10" t="s">
        <v>98</v>
      </c>
      <c r="G272" s="10" t="s">
        <v>99</v>
      </c>
      <c r="H272" s="10" t="s">
        <v>100</v>
      </c>
      <c r="I272" s="10" t="s">
        <v>101</v>
      </c>
      <c r="J272" s="10" t="s">
        <v>101</v>
      </c>
      <c r="K272" s="10" t="s">
        <v>40</v>
      </c>
      <c r="L272" s="10" t="s">
        <v>101</v>
      </c>
      <c r="M272" s="10" t="s">
        <v>102</v>
      </c>
      <c r="N272" s="10"/>
      <c r="O272" s="10"/>
      <c r="P272" s="35"/>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row>
    <row r="273" spans="2:41" x14ac:dyDescent="0.3">
      <c r="B273" s="7">
        <v>1</v>
      </c>
      <c r="C273" s="12">
        <v>33239</v>
      </c>
      <c r="D273" s="1">
        <v>365</v>
      </c>
      <c r="E273" s="20">
        <v>58.48555555555555</v>
      </c>
      <c r="F273" s="7">
        <v>0.58485555555555546</v>
      </c>
      <c r="G273" s="6">
        <v>3.2491975308641972</v>
      </c>
      <c r="H273" s="22">
        <v>7.7409906567242996E-3</v>
      </c>
      <c r="I273" s="19">
        <v>2.5152007728271416E-2</v>
      </c>
      <c r="J273" s="6">
        <v>1.1756571049286186</v>
      </c>
      <c r="K273" s="23">
        <v>1.2901651094540498</v>
      </c>
      <c r="L273" s="19">
        <v>2.5152007728271416E-2</v>
      </c>
      <c r="M273" s="6">
        <v>4.5273613910888546</v>
      </c>
      <c r="N273" s="6"/>
      <c r="O273" s="6"/>
      <c r="P273" s="39"/>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row>
    <row r="274" spans="2:41" x14ac:dyDescent="0.3">
      <c r="B274" s="7">
        <v>2.0027397260273974</v>
      </c>
      <c r="C274" s="12">
        <v>33604</v>
      </c>
      <c r="D274" s="1">
        <v>366</v>
      </c>
      <c r="E274" s="20">
        <v>34.081993265993269</v>
      </c>
      <c r="F274" s="7">
        <v>0.34081993265993271</v>
      </c>
      <c r="G274" s="6">
        <v>5.1426416011971563</v>
      </c>
      <c r="H274" s="22">
        <v>7.7409906567242996E-3</v>
      </c>
      <c r="I274" s="19">
        <v>1.4657132857477466E-2</v>
      </c>
      <c r="J274" s="6">
        <v>1.1609999720711413</v>
      </c>
      <c r="K274" s="23">
        <v>1.2901651094540498</v>
      </c>
      <c r="L274" s="19">
        <v>3.980914058574888E-2</v>
      </c>
      <c r="M274" s="6">
        <v>7.1656453054347979</v>
      </c>
      <c r="N274" s="6"/>
      <c r="O274" s="6"/>
      <c r="P274" s="39"/>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row>
    <row r="275" spans="2:41" x14ac:dyDescent="0.3">
      <c r="B275" s="7">
        <v>3.0027397260273974</v>
      </c>
      <c r="C275" s="12">
        <v>33970</v>
      </c>
      <c r="D275" s="1">
        <v>365</v>
      </c>
      <c r="E275" s="20">
        <v>41.843172727272716</v>
      </c>
      <c r="F275" s="7">
        <v>0.41843172727272715</v>
      </c>
      <c r="G275" s="6">
        <v>7.4672623082678626</v>
      </c>
      <c r="H275" s="22">
        <v>7.7409906567242996E-3</v>
      </c>
      <c r="I275" s="19">
        <v>1.7994867173862172E-2</v>
      </c>
      <c r="J275" s="6">
        <v>1.1430051048972791</v>
      </c>
      <c r="K275" s="23">
        <v>1.2901651094540498</v>
      </c>
      <c r="L275" s="19">
        <v>5.7804007759611052E-2</v>
      </c>
      <c r="M275" s="7">
        <v>10.40472139672999</v>
      </c>
      <c r="N275" s="7"/>
      <c r="O275" s="7"/>
      <c r="P275" s="37"/>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row>
    <row r="276" spans="2:41" x14ac:dyDescent="0.3">
      <c r="B276" s="7">
        <v>4.0027397260273974</v>
      </c>
      <c r="C276" s="12">
        <v>34335</v>
      </c>
      <c r="D276" s="1">
        <v>365</v>
      </c>
      <c r="E276" s="20">
        <v>38.299837662337659</v>
      </c>
      <c r="F276" s="7">
        <v>0.3829983766233766</v>
      </c>
      <c r="G276" s="6">
        <v>9.5950310672866213</v>
      </c>
      <c r="H276" s="22">
        <v>7.7409906567242996E-3</v>
      </c>
      <c r="I276" s="19">
        <v>1.6471038083234073E-2</v>
      </c>
      <c r="J276" s="6">
        <v>1.1265340668140451</v>
      </c>
      <c r="K276" s="23">
        <v>1.2901651094540498</v>
      </c>
      <c r="L276" s="19">
        <v>7.4275045842845125E-2</v>
      </c>
      <c r="M276" s="7">
        <v>13.369508251712123</v>
      </c>
      <c r="N276" s="7"/>
      <c r="O276" s="7"/>
      <c r="P276" s="37"/>
      <c r="Q276" s="33"/>
      <c r="R276" s="33"/>
      <c r="S276" s="33"/>
      <c r="T276" s="33"/>
      <c r="U276" s="33"/>
      <c r="V276" s="33"/>
      <c r="W276" s="33"/>
      <c r="X276" s="33"/>
      <c r="Y276" s="33"/>
      <c r="Z276" s="33"/>
      <c r="AA276" s="33"/>
      <c r="AB276" s="33"/>
      <c r="AC276" s="33"/>
      <c r="AD276" s="33"/>
      <c r="AE276" s="33"/>
      <c r="AF276" s="33"/>
      <c r="AG276" s="33"/>
      <c r="AH276" s="33"/>
      <c r="AI276" s="33"/>
      <c r="AJ276" s="33"/>
      <c r="AK276" s="33"/>
      <c r="AL276" s="33"/>
      <c r="AM276" s="33"/>
      <c r="AN276" s="33"/>
      <c r="AO276" s="33"/>
    </row>
    <row r="277" spans="2:41" x14ac:dyDescent="0.3">
      <c r="B277" s="7">
        <v>5.0027397260273974</v>
      </c>
      <c r="C277" s="12">
        <v>34700</v>
      </c>
      <c r="D277" s="1">
        <v>365</v>
      </c>
      <c r="E277" s="20">
        <v>39.319277777777771</v>
      </c>
      <c r="F277" s="7">
        <v>0.39319277777777767</v>
      </c>
      <c r="G277" s="6">
        <v>11.779435388274274</v>
      </c>
      <c r="H277" s="22">
        <v>7.7409906567242996E-3</v>
      </c>
      <c r="I277" s="19">
        <v>1.6909453439273615E-2</v>
      </c>
      <c r="J277" s="6">
        <v>1.1096246133747716</v>
      </c>
      <c r="K277" s="23">
        <v>1.2901651094540498</v>
      </c>
      <c r="L277" s="19">
        <v>9.1184499282118747E-2</v>
      </c>
      <c r="M277" s="7">
        <v>16.413209870781376</v>
      </c>
      <c r="N277" s="7"/>
      <c r="O277" s="7"/>
      <c r="P277" s="37"/>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row>
    <row r="278" spans="2:41" x14ac:dyDescent="0.3">
      <c r="B278" s="7">
        <v>6.0054794520547947</v>
      </c>
      <c r="C278" s="12">
        <v>35065</v>
      </c>
      <c r="D278" s="1">
        <v>366</v>
      </c>
      <c r="E278" s="20">
        <v>39.293030303030307</v>
      </c>
      <c r="F278" s="7">
        <v>0.39293030303030307</v>
      </c>
      <c r="G278" s="6">
        <v>13.962381516220402</v>
      </c>
      <c r="H278" s="22">
        <v>7.7409906567242996E-3</v>
      </c>
      <c r="I278" s="19">
        <v>1.6898165580563465E-2</v>
      </c>
      <c r="J278" s="6">
        <v>1.092726447794208</v>
      </c>
      <c r="K278" s="23">
        <v>1.2901651094540498</v>
      </c>
      <c r="L278" s="8">
        <v>0.10808266486268221</v>
      </c>
      <c r="M278" s="7">
        <v>19.454879675282797</v>
      </c>
      <c r="N278" s="7"/>
      <c r="O278" s="7"/>
      <c r="P278" s="37"/>
      <c r="Q278" s="33"/>
      <c r="R278" s="33"/>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row>
    <row r="279" spans="2:41" x14ac:dyDescent="0.3">
      <c r="B279" s="7">
        <v>7.0054794520547947</v>
      </c>
      <c r="C279" s="12">
        <v>35431</v>
      </c>
      <c r="D279" s="1">
        <v>365</v>
      </c>
      <c r="E279" s="20">
        <v>56.534924242424246</v>
      </c>
      <c r="F279" s="7">
        <v>0.56534924242424245</v>
      </c>
      <c r="G279" s="6">
        <v>17.103210640799528</v>
      </c>
      <c r="H279" s="22">
        <v>7.7409906567242996E-3</v>
      </c>
      <c r="I279" s="19">
        <v>2.4313128907734568E-2</v>
      </c>
      <c r="J279" s="6">
        <v>1.0684133188864735</v>
      </c>
      <c r="K279" s="23">
        <v>1.2901651094540498</v>
      </c>
      <c r="L279" s="8">
        <v>0.13239579377041677</v>
      </c>
      <c r="M279" s="7">
        <v>23.83124287867502</v>
      </c>
      <c r="N279" s="7"/>
      <c r="O279" s="7"/>
      <c r="P279" s="37"/>
      <c r="Q279" s="33"/>
      <c r="R279" s="33"/>
      <c r="S279" s="33"/>
      <c r="T279" s="33"/>
      <c r="U279" s="33"/>
      <c r="V279" s="33"/>
      <c r="W279" s="33"/>
      <c r="X279" s="33"/>
      <c r="Y279" s="33"/>
      <c r="Z279" s="33"/>
      <c r="AA279" s="33"/>
      <c r="AB279" s="33"/>
      <c r="AC279" s="33"/>
      <c r="AD279" s="33"/>
      <c r="AE279" s="33"/>
      <c r="AF279" s="33"/>
      <c r="AG279" s="33"/>
      <c r="AH279" s="33"/>
      <c r="AI279" s="33"/>
      <c r="AJ279" s="33"/>
      <c r="AK279" s="33"/>
      <c r="AL279" s="33"/>
      <c r="AM279" s="33"/>
      <c r="AN279" s="33"/>
      <c r="AO279" s="33"/>
    </row>
    <row r="280" spans="2:41" x14ac:dyDescent="0.3">
      <c r="B280" s="7">
        <v>8.0054794520547947</v>
      </c>
      <c r="C280" s="12">
        <v>35796</v>
      </c>
      <c r="D280" s="1">
        <v>365</v>
      </c>
      <c r="E280" s="20">
        <v>36.81159090909091</v>
      </c>
      <c r="F280" s="7">
        <v>0.36811590909090908</v>
      </c>
      <c r="G280" s="6">
        <v>19.148299024637911</v>
      </c>
      <c r="H280" s="22">
        <v>7.7409906567242996E-3</v>
      </c>
      <c r="I280" s="19">
        <v>1.5831010071468327E-2</v>
      </c>
      <c r="J280" s="6">
        <v>1.0525823088150053</v>
      </c>
      <c r="K280" s="23">
        <v>1.2901651094540498</v>
      </c>
      <c r="L280" s="8">
        <v>0.14822680384188511</v>
      </c>
      <c r="M280" s="7">
        <v>26.680824691539318</v>
      </c>
      <c r="N280" s="7"/>
      <c r="O280" s="7"/>
      <c r="P280" s="37"/>
      <c r="Q280" s="33"/>
      <c r="R280" s="33"/>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row>
    <row r="281" spans="2:41" x14ac:dyDescent="0.3">
      <c r="B281" s="7">
        <v>9.0054794520547947</v>
      </c>
      <c r="C281" s="12">
        <v>36161</v>
      </c>
      <c r="D281" s="1">
        <v>365</v>
      </c>
      <c r="E281" s="20">
        <v>35.012479166666658</v>
      </c>
      <c r="F281" s="7">
        <v>0.35012479166666655</v>
      </c>
      <c r="G281" s="6">
        <v>21.093436756119392</v>
      </c>
      <c r="H281" s="22">
        <v>7.7409906567242996E-3</v>
      </c>
      <c r="I281" s="19">
        <v>1.5057293005440042E-2</v>
      </c>
      <c r="J281" s="6">
        <v>1.0375250158095652</v>
      </c>
      <c r="K281" s="23">
        <v>1.2901651094540498</v>
      </c>
      <c r="L281" s="8">
        <v>0.16328409684732514</v>
      </c>
      <c r="M281" s="7">
        <v>29.391137432518526</v>
      </c>
      <c r="N281" s="7"/>
      <c r="O281" s="7"/>
      <c r="P281" s="37"/>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row>
    <row r="282" spans="2:41" x14ac:dyDescent="0.3">
      <c r="B282" s="7">
        <v>10.008219178082191</v>
      </c>
      <c r="C282" s="12">
        <v>36526</v>
      </c>
      <c r="D282" s="1">
        <v>366</v>
      </c>
      <c r="E282" s="20">
        <v>32.784861111111105</v>
      </c>
      <c r="F282" s="7">
        <v>0.32784861111111102</v>
      </c>
      <c r="G282" s="6">
        <v>22.914817928958897</v>
      </c>
      <c r="H282" s="22">
        <v>7.7409906567242996E-3</v>
      </c>
      <c r="I282" s="19">
        <v>1.4099294641284161E-2</v>
      </c>
      <c r="J282" s="6">
        <v>1.0234257211682811</v>
      </c>
      <c r="K282" s="23">
        <v>1.2901651094540498</v>
      </c>
      <c r="L282" s="8">
        <v>0.17738339148860929</v>
      </c>
      <c r="M282" s="7">
        <v>31.929010467949674</v>
      </c>
      <c r="N282" s="7"/>
      <c r="O282" s="7"/>
      <c r="P282" s="37"/>
      <c r="Q282" s="33"/>
      <c r="R282" s="33"/>
      <c r="S282" s="33"/>
      <c r="T282" s="33"/>
      <c r="U282" s="33"/>
      <c r="V282" s="33"/>
      <c r="W282" s="33"/>
      <c r="X282" s="33"/>
      <c r="Y282" s="33"/>
      <c r="Z282" s="33"/>
      <c r="AA282" s="33"/>
      <c r="AB282" s="33"/>
      <c r="AC282" s="33"/>
      <c r="AD282" s="33"/>
      <c r="AE282" s="33"/>
      <c r="AF282" s="33"/>
      <c r="AG282" s="33"/>
      <c r="AH282" s="33"/>
      <c r="AI282" s="33"/>
      <c r="AJ282" s="33"/>
      <c r="AK282" s="33"/>
      <c r="AL282" s="33"/>
      <c r="AM282" s="33"/>
      <c r="AN282" s="33"/>
      <c r="AO282" s="33"/>
    </row>
    <row r="283" spans="2:41" x14ac:dyDescent="0.3">
      <c r="B283" s="7">
        <v>11.008219178082191</v>
      </c>
      <c r="C283" s="12">
        <v>36892</v>
      </c>
      <c r="D283" s="1">
        <v>365</v>
      </c>
      <c r="E283" s="20">
        <v>33.904984848484844</v>
      </c>
      <c r="F283" s="7">
        <v>0.33904984848484843</v>
      </c>
      <c r="G283" s="6">
        <v>24.798428198319165</v>
      </c>
      <c r="H283" s="22">
        <v>7.7409906567242996E-3</v>
      </c>
      <c r="I283" s="19">
        <v>1.4581009496027785E-2</v>
      </c>
      <c r="J283" s="6">
        <v>1.0088447116722534</v>
      </c>
      <c r="K283" s="23">
        <v>1.2901651094540498</v>
      </c>
      <c r="L283" s="8">
        <v>0.19196440098463707</v>
      </c>
      <c r="M283" s="7">
        <v>34.553592177234677</v>
      </c>
      <c r="N283" s="7"/>
      <c r="O283" s="7"/>
      <c r="P283" s="37"/>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row>
    <row r="284" spans="2:41" x14ac:dyDescent="0.3">
      <c r="B284" s="7">
        <v>12.008219178082191</v>
      </c>
      <c r="C284" s="12">
        <v>37257</v>
      </c>
      <c r="D284" s="1">
        <v>365</v>
      </c>
      <c r="E284" s="20">
        <v>9.2631481481481472</v>
      </c>
      <c r="F284" s="7">
        <v>9.2631481481481467E-2</v>
      </c>
      <c r="G284" s="6">
        <v>25.313047539882952</v>
      </c>
      <c r="H284" s="22">
        <v>7.7409906567242996E-3</v>
      </c>
      <c r="I284" s="22">
        <v>3.9836635148148784E-3</v>
      </c>
      <c r="J284" s="6">
        <v>1.0048610481574385</v>
      </c>
      <c r="K284" s="23">
        <v>1.2901651094540498</v>
      </c>
      <c r="L284" s="8">
        <v>0.19594806449945196</v>
      </c>
      <c r="M284" s="7">
        <v>35.27065160990135</v>
      </c>
      <c r="N284" s="7"/>
      <c r="O284" s="7"/>
      <c r="P284" s="37"/>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row>
    <row r="285" spans="2:41" x14ac:dyDescent="0.3">
      <c r="B285" s="7">
        <v>13.008219178082191</v>
      </c>
      <c r="C285" s="12">
        <v>37622</v>
      </c>
      <c r="D285" s="1">
        <v>365</v>
      </c>
      <c r="E285" s="20">
        <v>35.412797619047616</v>
      </c>
      <c r="F285" s="7">
        <v>0.35412797619047615</v>
      </c>
      <c r="G285" s="6">
        <v>27.280425185385596</v>
      </c>
      <c r="H285" s="22">
        <v>7.7409906567242996E-3</v>
      </c>
      <c r="I285" s="19">
        <v>1.5229451972084229E-2</v>
      </c>
      <c r="J285" s="8">
        <v>0.98963159618535423</v>
      </c>
      <c r="K285" s="23">
        <v>1.2901651094540498</v>
      </c>
      <c r="L285" s="8">
        <v>0.21117751647153618</v>
      </c>
      <c r="M285" s="7">
        <v>38.011952964876514</v>
      </c>
      <c r="N285" s="7"/>
      <c r="O285" s="7"/>
      <c r="P285" s="37"/>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row>
    <row r="286" spans="2:41" x14ac:dyDescent="0.3">
      <c r="B286" s="7">
        <v>14.010958904109589</v>
      </c>
      <c r="C286" s="12">
        <v>37987</v>
      </c>
      <c r="D286" s="1">
        <v>366</v>
      </c>
      <c r="E286" s="20">
        <v>34.409151515151514</v>
      </c>
      <c r="F286" s="7">
        <v>0.34409151515151515</v>
      </c>
      <c r="G286" s="6">
        <v>29.192044714005124</v>
      </c>
      <c r="H286" s="22">
        <v>7.7409906567242996E-3</v>
      </c>
      <c r="I286" s="19">
        <v>1.4797828910255481E-2</v>
      </c>
      <c r="J286" s="8">
        <v>0.97483376727509874</v>
      </c>
      <c r="K286" s="23">
        <v>1.2901651094540498</v>
      </c>
      <c r="L286" s="8">
        <v>0.22597534538179165</v>
      </c>
      <c r="M286" s="7">
        <v>40.675562168722493</v>
      </c>
      <c r="N286" s="7"/>
      <c r="O286" s="7"/>
      <c r="P286" s="37"/>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row>
    <row r="287" spans="2:41" x14ac:dyDescent="0.3">
      <c r="B287" s="7">
        <v>15.010958904109589</v>
      </c>
      <c r="C287" s="12">
        <v>38353</v>
      </c>
      <c r="D287" s="1">
        <v>365</v>
      </c>
      <c r="E287" s="20">
        <v>30.835000000000001</v>
      </c>
      <c r="F287" s="7">
        <v>0.30835000000000001</v>
      </c>
      <c r="G287" s="6">
        <v>30.90510026956068</v>
      </c>
      <c r="H287" s="22">
        <v>7.7409906567242996E-3</v>
      </c>
      <c r="I287" s="19">
        <v>1.3260747050005212E-2</v>
      </c>
      <c r="J287" s="8">
        <v>0.9615730202250935</v>
      </c>
      <c r="K287" s="23">
        <v>1.2901651094540498</v>
      </c>
      <c r="L287" s="8">
        <v>0.23923609243179686</v>
      </c>
      <c r="M287" s="7">
        <v>43.062496637723434</v>
      </c>
      <c r="N287" s="7"/>
      <c r="O287" s="7"/>
      <c r="P287" s="37"/>
      <c r="Q287" s="33"/>
      <c r="R287" s="33"/>
      <c r="S287" s="33"/>
      <c r="T287" s="33"/>
      <c r="U287" s="33"/>
      <c r="V287" s="33"/>
      <c r="W287" s="33"/>
      <c r="X287" s="33"/>
      <c r="Y287" s="33"/>
      <c r="Z287" s="33"/>
      <c r="AA287" s="33"/>
      <c r="AB287" s="33"/>
      <c r="AC287" s="33"/>
      <c r="AD287" s="33"/>
      <c r="AE287" s="33"/>
      <c r="AF287" s="33"/>
      <c r="AG287" s="33"/>
      <c r="AH287" s="33"/>
      <c r="AI287" s="33"/>
      <c r="AJ287" s="33"/>
      <c r="AK287" s="33"/>
      <c r="AL287" s="33"/>
      <c r="AM287" s="33"/>
      <c r="AN287" s="33"/>
      <c r="AO287" s="33"/>
    </row>
    <row r="288" spans="2:41" x14ac:dyDescent="0.3">
      <c r="B288" s="7">
        <v>16.010958904109589</v>
      </c>
      <c r="C288" s="12">
        <v>38718</v>
      </c>
      <c r="D288" s="1">
        <v>365</v>
      </c>
      <c r="E288" s="20">
        <v>36.069321428571428</v>
      </c>
      <c r="F288" s="7">
        <v>0.36069321428571427</v>
      </c>
      <c r="G288" s="6">
        <v>32.908951460036874</v>
      </c>
      <c r="H288" s="22">
        <v>7.7409906567242996E-3</v>
      </c>
      <c r="I288" s="19">
        <v>1.5511793342942054E-2</v>
      </c>
      <c r="J288" s="8">
        <v>0.94606122688215144</v>
      </c>
      <c r="K288" s="23">
        <v>1.2901651094540498</v>
      </c>
      <c r="L288" s="8">
        <v>0.25474788577473889</v>
      </c>
      <c r="M288" s="7">
        <v>45.854619439453003</v>
      </c>
      <c r="N288" s="7"/>
      <c r="O288" s="7"/>
      <c r="P288" s="37"/>
      <c r="Q288" s="33"/>
      <c r="R288" s="33"/>
      <c r="S288" s="33"/>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row>
    <row r="289" spans="2:41" x14ac:dyDescent="0.3">
      <c r="B289" s="7">
        <v>17.010958904109589</v>
      </c>
      <c r="C289" s="12">
        <v>39083</v>
      </c>
      <c r="D289" s="1">
        <v>365</v>
      </c>
      <c r="E289" s="20">
        <v>29.101290043290042</v>
      </c>
      <c r="F289" s="7">
        <v>0.29101290043290046</v>
      </c>
      <c r="G289" s="6">
        <v>34.525689795775207</v>
      </c>
      <c r="H289" s="22">
        <v>7.7409906567242996E-3</v>
      </c>
      <c r="I289" s="19">
        <v>1.2515156351318451E-2</v>
      </c>
      <c r="J289" s="8">
        <v>0.93354607053083294</v>
      </c>
      <c r="K289" s="23">
        <v>1.2901651094540498</v>
      </c>
      <c r="L289" s="8">
        <v>0.26726304212605734</v>
      </c>
      <c r="M289" s="7">
        <v>48.107347582690323</v>
      </c>
      <c r="N289" s="7"/>
      <c r="O289" s="7"/>
      <c r="P289" s="37"/>
      <c r="Q289" s="33"/>
      <c r="R289" s="33"/>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row>
    <row r="290" spans="2:41" x14ac:dyDescent="0.3">
      <c r="B290" s="7">
        <v>18.013698630136986</v>
      </c>
      <c r="C290" s="12">
        <v>39448</v>
      </c>
      <c r="D290" s="1">
        <v>366</v>
      </c>
      <c r="E290" s="20">
        <v>24.245986111111115</v>
      </c>
      <c r="F290" s="7">
        <v>0.24245986111111115</v>
      </c>
      <c r="G290" s="6">
        <v>35.87268902417027</v>
      </c>
      <c r="H290" s="22">
        <v>7.7409906567242996E-3</v>
      </c>
      <c r="I290" s="19">
        <v>1.0427108441621015E-2</v>
      </c>
      <c r="J290" s="8">
        <v>0.92311896208921196</v>
      </c>
      <c r="K290" s="23">
        <v>1.2901651094540498</v>
      </c>
      <c r="L290" s="8">
        <v>0.27769015056767837</v>
      </c>
      <c r="M290" s="7">
        <v>49.984227102182111</v>
      </c>
      <c r="N290" s="7"/>
      <c r="O290" s="7"/>
      <c r="P290" s="37"/>
      <c r="Q290" s="33"/>
      <c r="R290" s="33"/>
      <c r="S290" s="33"/>
      <c r="T290" s="33"/>
      <c r="U290" s="33"/>
      <c r="V290" s="33"/>
      <c r="W290" s="33"/>
      <c r="X290" s="33"/>
      <c r="Y290" s="33"/>
      <c r="Z290" s="33"/>
      <c r="AA290" s="33"/>
      <c r="AB290" s="33"/>
      <c r="AC290" s="33"/>
      <c r="AD290" s="33"/>
      <c r="AE290" s="33"/>
      <c r="AF290" s="33"/>
      <c r="AG290" s="33"/>
      <c r="AH290" s="33"/>
      <c r="AI290" s="33"/>
      <c r="AJ290" s="33"/>
      <c r="AK290" s="33"/>
      <c r="AL290" s="33"/>
      <c r="AM290" s="33"/>
      <c r="AN290" s="33"/>
      <c r="AO290" s="33"/>
    </row>
    <row r="291" spans="2:41" x14ac:dyDescent="0.3">
      <c r="B291" s="7">
        <v>19.013698630136986</v>
      </c>
      <c r="C291" s="12">
        <v>39814</v>
      </c>
      <c r="D291" s="1">
        <v>365</v>
      </c>
      <c r="E291" s="20">
        <v>37.444533333333339</v>
      </c>
      <c r="F291" s="7">
        <v>0.37444533333333341</v>
      </c>
      <c r="G291" s="6">
        <v>37.952940876022126</v>
      </c>
      <c r="H291" s="22">
        <v>7.7409906567242996E-3</v>
      </c>
      <c r="I291" s="19">
        <v>1.610321014881861E-2</v>
      </c>
      <c r="J291" s="8">
        <v>0.9070157519403933</v>
      </c>
      <c r="K291" s="23">
        <v>1.2901651094540498</v>
      </c>
      <c r="L291" s="8">
        <v>0.29379336071649698</v>
      </c>
      <c r="M291" s="7">
        <v>52.882804928969456</v>
      </c>
      <c r="N291" s="7"/>
      <c r="O291" s="7"/>
      <c r="P291" s="37"/>
      <c r="Q291" s="33"/>
      <c r="R291" s="33"/>
      <c r="S291" s="33"/>
      <c r="T291" s="33"/>
      <c r="U291" s="33"/>
      <c r="V291" s="33"/>
      <c r="W291" s="33"/>
      <c r="X291" s="33"/>
      <c r="Y291" s="33"/>
      <c r="Z291" s="33"/>
      <c r="AA291" s="33"/>
      <c r="AB291" s="33"/>
      <c r="AC291" s="33"/>
      <c r="AD291" s="33"/>
      <c r="AE291" s="33"/>
      <c r="AF291" s="33"/>
      <c r="AG291" s="33"/>
      <c r="AH291" s="33"/>
      <c r="AI291" s="33"/>
      <c r="AJ291" s="33"/>
      <c r="AK291" s="33"/>
      <c r="AL291" s="33"/>
      <c r="AM291" s="33"/>
      <c r="AN291" s="33"/>
      <c r="AO291" s="33"/>
    </row>
    <row r="292" spans="2:41" x14ac:dyDescent="0.3">
      <c r="B292" s="7">
        <v>20.013698630136986</v>
      </c>
      <c r="C292" s="12">
        <v>40179</v>
      </c>
      <c r="D292" s="1">
        <v>365</v>
      </c>
      <c r="E292" s="20">
        <v>33.194666666666663</v>
      </c>
      <c r="F292" s="7">
        <v>0.33194666666666661</v>
      </c>
      <c r="G292" s="6">
        <v>39.797089024170276</v>
      </c>
      <c r="H292" s="22">
        <v>7.7409906567242996E-3</v>
      </c>
      <c r="I292" s="19">
        <v>1.4275533584430232E-2</v>
      </c>
      <c r="J292" s="8">
        <v>0.89274021835596307</v>
      </c>
      <c r="K292" s="23">
        <v>1.2901651094540498</v>
      </c>
      <c r="L292" s="8">
        <v>0.30806889430092721</v>
      </c>
      <c r="M292" s="7">
        <v>55.452400974166899</v>
      </c>
      <c r="N292" s="7"/>
      <c r="O292" s="7"/>
      <c r="P292" s="37"/>
      <c r="Q292" s="33"/>
      <c r="R292" s="33"/>
      <c r="S292" s="33"/>
      <c r="T292" s="33"/>
      <c r="U292" s="33"/>
      <c r="V292" s="33"/>
      <c r="W292" s="33"/>
      <c r="X292" s="33"/>
      <c r="Y292" s="33"/>
      <c r="Z292" s="33"/>
      <c r="AA292" s="33"/>
      <c r="AB292" s="33"/>
      <c r="AC292" s="33"/>
      <c r="AD292" s="33"/>
      <c r="AE292" s="33"/>
      <c r="AF292" s="33"/>
      <c r="AG292" s="33"/>
      <c r="AH292" s="33"/>
      <c r="AI292" s="33"/>
      <c r="AJ292" s="33"/>
      <c r="AK292" s="33"/>
      <c r="AL292" s="33"/>
      <c r="AM292" s="33"/>
      <c r="AN292" s="33"/>
      <c r="AO292" s="33"/>
    </row>
    <row r="293" spans="2:41" x14ac:dyDescent="0.3">
      <c r="B293" s="7">
        <v>21.013698630136986</v>
      </c>
      <c r="C293" s="12">
        <v>40544</v>
      </c>
      <c r="D293" s="1">
        <v>365</v>
      </c>
      <c r="E293" s="20">
        <v>27.210638888888891</v>
      </c>
      <c r="F293" s="7">
        <v>0.27210638888888888</v>
      </c>
      <c r="G293" s="6">
        <v>41.308791184664102</v>
      </c>
      <c r="H293" s="22">
        <v>7.7409906567242996E-3</v>
      </c>
      <c r="I293" s="19">
        <v>1.1702072300132654E-2</v>
      </c>
      <c r="J293" s="8">
        <v>0.88103814605583042</v>
      </c>
      <c r="K293" s="23">
        <v>1.2901651094540498</v>
      </c>
      <c r="L293" s="8">
        <v>0.31977096660105986</v>
      </c>
      <c r="M293" s="7">
        <v>57.558773988190772</v>
      </c>
      <c r="N293" s="7"/>
      <c r="O293" s="7"/>
      <c r="P293" s="37"/>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row>
    <row r="294" spans="2:41" x14ac:dyDescent="0.3">
      <c r="B294" s="7">
        <v>22.016438356164382</v>
      </c>
      <c r="C294" s="12">
        <v>40909</v>
      </c>
      <c r="D294" s="1">
        <v>366</v>
      </c>
      <c r="E294" s="20">
        <v>11.702698412698414</v>
      </c>
      <c r="F294" s="7">
        <v>0.11702698412698413</v>
      </c>
      <c r="G294" s="6">
        <v>41.958941096480679</v>
      </c>
      <c r="H294" s="22">
        <v>7.7409906567242996E-3</v>
      </c>
      <c r="I294" s="22">
        <v>5.0328043928422623E-3</v>
      </c>
      <c r="J294" s="8">
        <v>0.87600534166298816</v>
      </c>
      <c r="K294" s="23">
        <v>1.2901651094540498</v>
      </c>
      <c r="L294" s="8">
        <v>0.32480377099390212</v>
      </c>
      <c r="M294" s="7">
        <v>58.464678778902382</v>
      </c>
      <c r="N294" s="7"/>
      <c r="O294" s="7"/>
      <c r="P294" s="37"/>
      <c r="Q294" s="33"/>
      <c r="R294" s="33"/>
      <c r="S294" s="33"/>
      <c r="T294" s="33"/>
      <c r="U294" s="33"/>
      <c r="V294" s="33"/>
      <c r="W294" s="33"/>
      <c r="X294" s="33"/>
      <c r="Y294" s="33"/>
      <c r="Z294" s="33"/>
      <c r="AA294" s="33"/>
      <c r="AB294" s="33"/>
      <c r="AC294" s="33"/>
      <c r="AD294" s="33"/>
      <c r="AE294" s="33"/>
      <c r="AF294" s="33"/>
      <c r="AG294" s="33"/>
      <c r="AH294" s="33"/>
      <c r="AI294" s="33"/>
      <c r="AJ294" s="33"/>
      <c r="AK294" s="33"/>
      <c r="AL294" s="33"/>
      <c r="AM294" s="33"/>
      <c r="AN294" s="33"/>
      <c r="AO294" s="33"/>
    </row>
    <row r="295" spans="2:41" x14ac:dyDescent="0.3">
      <c r="B295" s="7">
        <v>23.016438356164382</v>
      </c>
      <c r="C295" s="12">
        <v>41275</v>
      </c>
      <c r="D295" s="1">
        <v>365</v>
      </c>
      <c r="E295" s="20">
        <v>28.968819444444442</v>
      </c>
      <c r="F295" s="7">
        <v>0.28968819444444444</v>
      </c>
      <c r="G295" s="6">
        <v>43.56831995450537</v>
      </c>
      <c r="H295" s="22">
        <v>7.7409906567242996E-3</v>
      </c>
      <c r="I295" s="19">
        <v>1.2458186703098758E-2</v>
      </c>
      <c r="J295" s="8">
        <v>0.86354715495988943</v>
      </c>
      <c r="K295" s="23">
        <v>1.2901651094540498</v>
      </c>
      <c r="L295" s="8">
        <v>0.3372619576970009</v>
      </c>
      <c r="M295" s="7">
        <v>60.707152385460162</v>
      </c>
      <c r="N295" s="7"/>
      <c r="O295" s="7"/>
      <c r="P295" s="37"/>
      <c r="Q295" s="33"/>
      <c r="R295" s="33"/>
      <c r="S295" s="33"/>
      <c r="T295" s="33"/>
      <c r="U295" s="33"/>
      <c r="V295" s="33"/>
      <c r="W295" s="33"/>
      <c r="X295" s="33"/>
      <c r="Y295" s="33"/>
      <c r="Z295" s="33"/>
      <c r="AA295" s="33"/>
      <c r="AB295" s="33"/>
      <c r="AC295" s="33"/>
      <c r="AD295" s="33"/>
      <c r="AE295" s="33"/>
      <c r="AF295" s="33"/>
      <c r="AG295" s="33"/>
      <c r="AH295" s="33"/>
      <c r="AI295" s="33"/>
      <c r="AJ295" s="33"/>
      <c r="AK295" s="33"/>
      <c r="AL295" s="33"/>
      <c r="AM295" s="33"/>
      <c r="AN295" s="33"/>
      <c r="AO295" s="33"/>
    </row>
    <row r="296" spans="2:41" x14ac:dyDescent="0.3">
      <c r="B296" s="7">
        <v>24.016438356164382</v>
      </c>
      <c r="C296" s="12">
        <v>41640</v>
      </c>
      <c r="D296" s="1">
        <v>365</v>
      </c>
      <c r="E296" s="20">
        <v>26.496319444444438</v>
      </c>
      <c r="F296" s="7">
        <v>0.26496319444444444</v>
      </c>
      <c r="G296" s="6">
        <v>45.040337701418949</v>
      </c>
      <c r="H296" s="22">
        <v>7.7409906567242996E-3</v>
      </c>
      <c r="I296" s="19">
        <v>1.1394875625390377E-2</v>
      </c>
      <c r="J296" s="8">
        <v>0.85215227933449911</v>
      </c>
      <c r="K296" s="23">
        <v>1.2901651094540498</v>
      </c>
      <c r="L296" s="8">
        <v>0.34865683332239128</v>
      </c>
      <c r="M296" s="7">
        <v>62.75822999803043</v>
      </c>
      <c r="N296" s="7"/>
      <c r="O296" s="7"/>
      <c r="P296" s="37"/>
      <c r="Q296" s="33"/>
      <c r="R296" s="33"/>
      <c r="S296" s="33"/>
      <c r="T296" s="33"/>
      <c r="U296" s="33"/>
      <c r="V296" s="33"/>
      <c r="W296" s="33"/>
      <c r="X296" s="33"/>
      <c r="Y296" s="33"/>
      <c r="Z296" s="33"/>
      <c r="AA296" s="33"/>
      <c r="AB296" s="33"/>
      <c r="AC296" s="33"/>
      <c r="AD296" s="33"/>
      <c r="AE296" s="33"/>
      <c r="AF296" s="33"/>
      <c r="AG296" s="33"/>
      <c r="AH296" s="33"/>
      <c r="AI296" s="33"/>
      <c r="AJ296" s="33"/>
      <c r="AK296" s="33"/>
      <c r="AL296" s="33"/>
      <c r="AM296" s="33"/>
      <c r="AN296" s="33"/>
      <c r="AO296" s="33"/>
    </row>
    <row r="297" spans="2:41" x14ac:dyDescent="0.3">
      <c r="B297" s="7">
        <v>25.016438356164382</v>
      </c>
      <c r="C297" s="12">
        <v>42005</v>
      </c>
      <c r="D297" s="1">
        <v>365</v>
      </c>
      <c r="E297" s="20">
        <v>36.091969696969699</v>
      </c>
      <c r="F297" s="7">
        <v>0.360919696969697</v>
      </c>
      <c r="G297" s="6">
        <v>47.045447129028375</v>
      </c>
      <c r="H297" s="22">
        <v>7.7409906567242996E-3</v>
      </c>
      <c r="I297" s="19">
        <v>1.5521533344834389E-2</v>
      </c>
      <c r="J297" s="8">
        <v>0.83663074598966469</v>
      </c>
      <c r="K297" s="23">
        <v>1.2901651094540498</v>
      </c>
      <c r="L297" s="8">
        <v>0.36417836666722569</v>
      </c>
      <c r="M297" s="7">
        <v>65.552106000100622</v>
      </c>
      <c r="N297" s="7"/>
      <c r="O297" s="7"/>
      <c r="P297" s="37"/>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row>
    <row r="298" spans="2:41" x14ac:dyDescent="0.3">
      <c r="B298" s="7">
        <v>26.019178082191782</v>
      </c>
      <c r="C298" s="12">
        <v>42370</v>
      </c>
      <c r="D298" s="1">
        <v>366</v>
      </c>
      <c r="E298" s="20">
        <v>33.440555555555548</v>
      </c>
      <c r="F298" s="7">
        <v>0.33440555555555546</v>
      </c>
      <c r="G298" s="6">
        <v>48.903255771003685</v>
      </c>
      <c r="H298" s="22">
        <v>7.7409906567242996E-3</v>
      </c>
      <c r="I298" s="19">
        <v>1.4381279339512519E-2</v>
      </c>
      <c r="J298" s="8">
        <v>0.82224946665015219</v>
      </c>
      <c r="K298" s="23">
        <v>1.2901651094540498</v>
      </c>
      <c r="L298" s="8">
        <v>0.37855964600673819</v>
      </c>
      <c r="M298" s="7">
        <v>68.140736281212881</v>
      </c>
      <c r="N298" s="7"/>
      <c r="O298" s="7"/>
      <c r="P298" s="37"/>
      <c r="Q298" s="33"/>
      <c r="R298" s="33"/>
      <c r="S298" s="33"/>
      <c r="T298" s="33"/>
      <c r="U298" s="33"/>
      <c r="V298" s="33"/>
      <c r="W298" s="33"/>
      <c r="X298" s="33"/>
      <c r="Y298" s="33"/>
      <c r="Z298" s="33"/>
      <c r="AA298" s="33"/>
      <c r="AB298" s="33"/>
      <c r="AC298" s="33"/>
      <c r="AD298" s="33"/>
      <c r="AE298" s="33"/>
      <c r="AF298" s="33"/>
      <c r="AG298" s="33"/>
      <c r="AH298" s="33"/>
      <c r="AI298" s="33"/>
      <c r="AJ298" s="33"/>
      <c r="AK298" s="33"/>
      <c r="AL298" s="33"/>
      <c r="AM298" s="33"/>
      <c r="AN298" s="33"/>
      <c r="AO298" s="33"/>
    </row>
    <row r="299" spans="2:41" x14ac:dyDescent="0.3">
      <c r="B299" s="7">
        <v>27.019178082191782</v>
      </c>
      <c r="C299" s="12">
        <v>42736</v>
      </c>
      <c r="D299" s="1">
        <v>365</v>
      </c>
      <c r="E299" s="20">
        <v>36.278958333333328</v>
      </c>
      <c r="F299" s="7">
        <v>0.36278958333333328</v>
      </c>
      <c r="G299" s="6">
        <v>50.918753456188867</v>
      </c>
      <c r="H299" s="22">
        <v>7.7409906567242996E-3</v>
      </c>
      <c r="I299" s="19">
        <v>1.5601948749667971E-2</v>
      </c>
      <c r="J299" s="8">
        <v>0.80664751790048417</v>
      </c>
      <c r="K299" s="23">
        <v>1.2901651094540498</v>
      </c>
      <c r="L299" s="8">
        <v>0.39416159475640616</v>
      </c>
      <c r="M299" s="7">
        <v>70.949087056153104</v>
      </c>
      <c r="N299" s="7"/>
      <c r="O299" s="7"/>
      <c r="P299" s="37"/>
      <c r="Q299" s="33"/>
      <c r="R299" s="33"/>
      <c r="S299" s="33"/>
      <c r="T299" s="33"/>
      <c r="U299" s="33"/>
      <c r="V299" s="33"/>
      <c r="W299" s="33"/>
      <c r="X299" s="33"/>
      <c r="Y299" s="33"/>
      <c r="Z299" s="33"/>
      <c r="AA299" s="33"/>
      <c r="AB299" s="33"/>
      <c r="AC299" s="33"/>
      <c r="AD299" s="33"/>
      <c r="AE299" s="33"/>
      <c r="AF299" s="33"/>
      <c r="AG299" s="33"/>
      <c r="AH299" s="33"/>
      <c r="AI299" s="33"/>
      <c r="AJ299" s="33"/>
      <c r="AK299" s="33"/>
      <c r="AL299" s="33"/>
      <c r="AM299" s="33"/>
      <c r="AN299" s="33"/>
      <c r="AO299" s="33"/>
    </row>
    <row r="300" spans="2:41" x14ac:dyDescent="0.3">
      <c r="B300" s="7">
        <v>28.019178082191782</v>
      </c>
      <c r="C300" s="12">
        <v>43101</v>
      </c>
      <c r="D300" s="1">
        <v>365</v>
      </c>
      <c r="E300" s="20">
        <v>18.305530303030302</v>
      </c>
      <c r="F300" s="7">
        <v>0.18305530303030304</v>
      </c>
      <c r="G300" s="6">
        <v>51.935727361912775</v>
      </c>
      <c r="H300" s="22">
        <v>7.7409906567242996E-3</v>
      </c>
      <c r="I300" s="22">
        <v>7.872385502341173E-3</v>
      </c>
      <c r="J300" s="8">
        <v>0.79877513239814302</v>
      </c>
      <c r="K300" s="23">
        <v>1.2901651094540498</v>
      </c>
      <c r="L300" s="8">
        <v>0.40203398025874731</v>
      </c>
      <c r="M300" s="7">
        <v>72.366116446574523</v>
      </c>
      <c r="N300" s="7"/>
      <c r="O300" s="7"/>
      <c r="P300" s="37"/>
      <c r="Q300" s="33"/>
      <c r="R300" s="33"/>
      <c r="S300" s="33"/>
      <c r="T300" s="33"/>
      <c r="U300" s="33"/>
      <c r="V300" s="33"/>
      <c r="W300" s="33"/>
      <c r="X300" s="33"/>
      <c r="Y300" s="33"/>
      <c r="Z300" s="33"/>
      <c r="AA300" s="33"/>
      <c r="AB300" s="33"/>
      <c r="AC300" s="33"/>
      <c r="AD300" s="33"/>
      <c r="AE300" s="33"/>
      <c r="AF300" s="33"/>
      <c r="AG300" s="33"/>
      <c r="AH300" s="33"/>
      <c r="AI300" s="33"/>
      <c r="AJ300" s="33"/>
      <c r="AK300" s="33"/>
      <c r="AL300" s="33"/>
      <c r="AM300" s="33"/>
      <c r="AN300" s="33"/>
      <c r="AO300" s="33"/>
    </row>
    <row r="301" spans="2:41" x14ac:dyDescent="0.3">
      <c r="B301" s="7">
        <v>29.019178082191782</v>
      </c>
      <c r="C301" s="12">
        <v>43466</v>
      </c>
      <c r="D301" s="1">
        <v>365</v>
      </c>
      <c r="E301" s="20">
        <v>28.501249999999995</v>
      </c>
      <c r="F301" s="7">
        <v>0.28501249999999995</v>
      </c>
      <c r="G301" s="6">
        <v>53.519130139690553</v>
      </c>
      <c r="H301" s="22">
        <v>7.7409906567242996E-3</v>
      </c>
      <c r="I301" s="19">
        <v>1.2257106108609079E-2</v>
      </c>
      <c r="J301" s="8">
        <v>0.78651802628953393</v>
      </c>
      <c r="K301" s="23">
        <v>1.2901651094540498</v>
      </c>
      <c r="L301" s="8">
        <v>0.4142910863673564</v>
      </c>
      <c r="M301" s="7">
        <v>74.572395546124156</v>
      </c>
      <c r="N301" s="7"/>
      <c r="O301" s="7"/>
      <c r="P301" s="37"/>
      <c r="Q301" s="33"/>
      <c r="R301" s="33"/>
      <c r="S301" s="33"/>
      <c r="T301" s="33"/>
      <c r="U301" s="33"/>
      <c r="V301" s="33"/>
      <c r="W301" s="33"/>
      <c r="X301" s="33"/>
      <c r="Y301" s="33"/>
      <c r="Z301" s="33"/>
      <c r="AA301" s="33"/>
      <c r="AB301" s="33"/>
      <c r="AC301" s="33"/>
      <c r="AD301" s="33"/>
      <c r="AE301" s="33"/>
      <c r="AF301" s="33"/>
      <c r="AG301" s="33"/>
      <c r="AH301" s="33"/>
      <c r="AI301" s="33"/>
      <c r="AJ301" s="33"/>
      <c r="AK301" s="33"/>
      <c r="AL301" s="33"/>
      <c r="AM301" s="33"/>
      <c r="AN301" s="33"/>
      <c r="AO301" s="33"/>
    </row>
    <row r="302" spans="2:41" x14ac:dyDescent="0.3">
      <c r="B302" s="7">
        <v>30</v>
      </c>
      <c r="C302" s="12">
        <v>43831</v>
      </c>
      <c r="D302" s="1">
        <v>366</v>
      </c>
      <c r="E302" s="20">
        <v>14.165833333333332</v>
      </c>
      <c r="F302" s="7">
        <v>0.1416583333333333</v>
      </c>
      <c r="G302" s="6">
        <v>54.306120880431294</v>
      </c>
      <c r="H302" s="22">
        <v>7.7409906567242996E-3</v>
      </c>
      <c r="I302" s="22">
        <v>6.0920879710026085E-3</v>
      </c>
      <c r="J302" s="8">
        <v>0.78042593831853135</v>
      </c>
      <c r="K302" s="23">
        <v>1.2901651094540498</v>
      </c>
      <c r="L302" s="8">
        <v>0.42038317433835903</v>
      </c>
      <c r="M302" s="7">
        <v>75.668971380904622</v>
      </c>
      <c r="N302" s="7"/>
      <c r="O302" s="7"/>
      <c r="P302" s="37"/>
      <c r="Q302" s="33"/>
      <c r="R302" s="33"/>
      <c r="S302" s="33"/>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row>
    <row r="303" spans="2:41" x14ac:dyDescent="0.3">
      <c r="P303" s="33"/>
      <c r="Q303" s="33"/>
      <c r="R303" s="33"/>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row>
    <row r="304" spans="2:41" ht="15" x14ac:dyDescent="0.35">
      <c r="C304" s="13" t="s">
        <v>103</v>
      </c>
      <c r="F304" s="7">
        <v>0.32583672528258778</v>
      </c>
      <c r="H304" s="22">
        <v>7.740990656724297E-3</v>
      </c>
      <c r="I304" s="43">
        <f>AVERAGE(I273:I302)</f>
        <v>1.4012772477945301E-2</v>
      </c>
      <c r="K304" s="23">
        <v>1.2901651094540498</v>
      </c>
      <c r="P304" s="33"/>
      <c r="Q304" s="33"/>
      <c r="R304" s="33"/>
      <c r="S304" s="33"/>
      <c r="T304" s="33"/>
      <c r="U304" s="33"/>
      <c r="V304" s="33"/>
      <c r="W304" s="33"/>
      <c r="X304" s="33"/>
      <c r="Y304" s="33"/>
      <c r="Z304" s="33"/>
      <c r="AA304" s="33"/>
      <c r="AB304" s="33"/>
      <c r="AC304" s="33"/>
      <c r="AD304" s="33"/>
      <c r="AE304" s="33"/>
      <c r="AF304" s="33"/>
      <c r="AG304" s="33"/>
      <c r="AH304" s="33"/>
      <c r="AI304" s="33"/>
      <c r="AJ304" s="33"/>
      <c r="AK304" s="33"/>
      <c r="AL304" s="33"/>
      <c r="AM304" s="33"/>
      <c r="AN304" s="33"/>
      <c r="AO304" s="33"/>
    </row>
    <row r="305" spans="1:41" x14ac:dyDescent="0.3">
      <c r="P305" s="33"/>
      <c r="Q305" s="33"/>
      <c r="R305" s="33"/>
      <c r="S305" s="33"/>
      <c r="T305" s="33"/>
      <c r="U305" s="33"/>
      <c r="V305" s="33"/>
      <c r="W305" s="33"/>
      <c r="X305" s="33"/>
      <c r="Y305" s="33"/>
      <c r="Z305" s="33"/>
      <c r="AA305" s="33"/>
      <c r="AB305" s="33"/>
      <c r="AC305" s="33"/>
      <c r="AD305" s="33"/>
      <c r="AE305" s="33"/>
      <c r="AF305" s="33"/>
      <c r="AG305" s="33"/>
      <c r="AH305" s="33"/>
      <c r="AI305" s="33"/>
      <c r="AJ305" s="33"/>
      <c r="AK305" s="33"/>
      <c r="AL305" s="33"/>
      <c r="AM305" s="33"/>
      <c r="AN305" s="33"/>
      <c r="AO305" s="33"/>
    </row>
    <row r="306" spans="1:41" x14ac:dyDescent="0.3">
      <c r="P306" s="33"/>
      <c r="Q306" s="33"/>
      <c r="R306" s="33"/>
      <c r="S306" s="33"/>
      <c r="T306" s="33"/>
      <c r="U306" s="33"/>
      <c r="V306" s="33"/>
      <c r="W306" s="33"/>
      <c r="X306" s="33"/>
      <c r="Y306" s="33"/>
      <c r="Z306" s="33"/>
      <c r="AA306" s="33"/>
      <c r="AB306" s="33"/>
      <c r="AC306" s="33"/>
      <c r="AD306" s="33"/>
      <c r="AE306" s="33"/>
      <c r="AF306" s="33"/>
      <c r="AG306" s="33"/>
      <c r="AH306" s="33"/>
      <c r="AI306" s="33"/>
      <c r="AJ306" s="33"/>
      <c r="AK306" s="33"/>
      <c r="AL306" s="33"/>
      <c r="AM306" s="33"/>
      <c r="AN306" s="33"/>
      <c r="AO306" s="33"/>
    </row>
    <row r="307" spans="1:41" ht="14.4" x14ac:dyDescent="0.3">
      <c r="A307" s="3" t="s">
        <v>108</v>
      </c>
      <c r="C307" s="4" t="s">
        <v>76</v>
      </c>
      <c r="P307" s="33"/>
      <c r="Q307" s="33"/>
      <c r="R307" s="33"/>
      <c r="S307" s="33"/>
      <c r="T307" s="33"/>
      <c r="U307" s="33"/>
      <c r="V307" s="33"/>
      <c r="W307" s="33"/>
      <c r="X307" s="33"/>
      <c r="Y307" s="33"/>
      <c r="Z307" s="33"/>
      <c r="AA307" s="33"/>
      <c r="AB307" s="33"/>
      <c r="AC307" s="33"/>
      <c r="AD307" s="33"/>
      <c r="AE307" s="33"/>
      <c r="AF307" s="33"/>
      <c r="AG307" s="33"/>
      <c r="AH307" s="33"/>
      <c r="AI307" s="33"/>
      <c r="AJ307" s="33"/>
      <c r="AK307" s="33"/>
      <c r="AL307" s="33"/>
      <c r="AM307" s="33"/>
      <c r="AN307" s="33"/>
      <c r="AO307" s="33"/>
    </row>
    <row r="308" spans="1:41" x14ac:dyDescent="0.3">
      <c r="C308" s="4" t="s">
        <v>53</v>
      </c>
      <c r="G308" s="6">
        <v>1</v>
      </c>
      <c r="H308" s="9" t="s">
        <v>77</v>
      </c>
      <c r="P308" s="33"/>
      <c r="Q308" s="33"/>
      <c r="R308" s="33"/>
      <c r="S308" s="33"/>
      <c r="T308" s="33"/>
      <c r="U308" s="33"/>
      <c r="V308" s="33"/>
      <c r="W308" s="33"/>
      <c r="X308" s="33"/>
      <c r="Y308" s="33"/>
      <c r="Z308" s="33"/>
      <c r="AA308" s="33"/>
      <c r="AB308" s="33"/>
      <c r="AC308" s="33"/>
      <c r="AD308" s="33"/>
      <c r="AE308" s="33"/>
      <c r="AF308" s="33"/>
      <c r="AG308" s="33"/>
      <c r="AH308" s="33"/>
      <c r="AI308" s="33"/>
      <c r="AJ308" s="33"/>
      <c r="AK308" s="33"/>
      <c r="AL308" s="33"/>
      <c r="AM308" s="33"/>
      <c r="AN308" s="33"/>
      <c r="AO308" s="33"/>
    </row>
    <row r="309" spans="1:41" x14ac:dyDescent="0.3">
      <c r="C309" s="4" t="s">
        <v>78</v>
      </c>
      <c r="G309" s="7">
        <v>3.1999999999999999E-5</v>
      </c>
      <c r="H309" s="9" t="s">
        <v>79</v>
      </c>
      <c r="P309" s="33"/>
      <c r="Q309" s="33"/>
      <c r="R309" s="33"/>
      <c r="S309" s="33"/>
      <c r="T309" s="33"/>
      <c r="U309" s="33"/>
      <c r="V309" s="33"/>
      <c r="W309" s="33"/>
      <c r="X309" s="33"/>
      <c r="Y309" s="33"/>
      <c r="Z309" s="33"/>
      <c r="AA309" s="33"/>
      <c r="AB309" s="33"/>
      <c r="AC309" s="33"/>
      <c r="AD309" s="33"/>
      <c r="AE309" s="33"/>
      <c r="AF309" s="33"/>
      <c r="AG309" s="33"/>
      <c r="AH309" s="33"/>
      <c r="AI309" s="33"/>
      <c r="AJ309" s="33"/>
      <c r="AK309" s="33"/>
      <c r="AL309" s="33"/>
      <c r="AM309" s="33"/>
      <c r="AN309" s="33"/>
      <c r="AO309" s="33"/>
    </row>
    <row r="310" spans="1:41" x14ac:dyDescent="0.3">
      <c r="C310" s="4" t="s">
        <v>80</v>
      </c>
      <c r="G310" s="19">
        <v>0.05</v>
      </c>
      <c r="H310" s="9" t="s">
        <v>79</v>
      </c>
      <c r="J310" s="19">
        <v>1.3055555555555556E-2</v>
      </c>
      <c r="K310" s="9" t="s">
        <v>81</v>
      </c>
      <c r="P310" s="33"/>
      <c r="Q310" s="33"/>
      <c r="R310" s="33"/>
      <c r="S310" s="33"/>
      <c r="T310" s="33"/>
      <c r="U310" s="33"/>
      <c r="V310" s="33"/>
      <c r="W310" s="33"/>
      <c r="X310" s="33"/>
      <c r="Y310" s="33"/>
      <c r="Z310" s="33"/>
      <c r="AA310" s="33"/>
      <c r="AB310" s="33"/>
      <c r="AC310" s="33"/>
      <c r="AD310" s="33"/>
      <c r="AE310" s="33"/>
      <c r="AF310" s="33"/>
      <c r="AG310" s="33"/>
      <c r="AH310" s="33"/>
      <c r="AI310" s="33"/>
      <c r="AJ310" s="33"/>
      <c r="AK310" s="33"/>
      <c r="AL310" s="33"/>
      <c r="AM310" s="33"/>
      <c r="AN310" s="33"/>
      <c r="AO310" s="33"/>
    </row>
    <row r="311" spans="1:41" x14ac:dyDescent="0.3">
      <c r="C311" s="4" t="s">
        <v>82</v>
      </c>
      <c r="G311" s="19">
        <v>3.5874566517632205E-2</v>
      </c>
      <c r="H311" s="9" t="s">
        <v>79</v>
      </c>
      <c r="P311" s="33"/>
      <c r="Q311" s="33"/>
      <c r="R311" s="33"/>
      <c r="S311" s="33"/>
      <c r="T311" s="33"/>
      <c r="U311" s="33"/>
      <c r="V311" s="33"/>
      <c r="W311" s="33"/>
      <c r="X311" s="33"/>
      <c r="Y311" s="33"/>
      <c r="Z311" s="33"/>
      <c r="AA311" s="33"/>
      <c r="AB311" s="33"/>
      <c r="AC311" s="33"/>
      <c r="AD311" s="33"/>
      <c r="AE311" s="33"/>
      <c r="AF311" s="33"/>
      <c r="AG311" s="33"/>
      <c r="AH311" s="33"/>
      <c r="AI311" s="33"/>
      <c r="AJ311" s="33"/>
      <c r="AK311" s="33"/>
      <c r="AL311" s="33"/>
      <c r="AM311" s="33"/>
      <c r="AN311" s="33"/>
      <c r="AO311" s="33"/>
    </row>
    <row r="312" spans="1:41" x14ac:dyDescent="0.3">
      <c r="C312" s="4" t="s">
        <v>83</v>
      </c>
      <c r="G312" s="19">
        <v>1.0384904641150999E-2</v>
      </c>
      <c r="H312" s="9" t="s">
        <v>79</v>
      </c>
      <c r="P312" s="33"/>
      <c r="Q312" s="33"/>
      <c r="R312" s="33"/>
      <c r="S312" s="33"/>
      <c r="T312" s="33"/>
      <c r="U312" s="33"/>
      <c r="V312" s="33"/>
      <c r="W312" s="33"/>
      <c r="X312" s="33"/>
      <c r="Y312" s="33"/>
      <c r="Z312" s="33"/>
      <c r="AA312" s="33"/>
      <c r="AB312" s="33"/>
      <c r="AC312" s="33"/>
      <c r="AD312" s="33"/>
      <c r="AE312" s="33"/>
      <c r="AF312" s="33"/>
      <c r="AG312" s="33"/>
      <c r="AH312" s="33"/>
      <c r="AI312" s="33"/>
      <c r="AJ312" s="33"/>
      <c r="AK312" s="33"/>
      <c r="AL312" s="33"/>
      <c r="AM312" s="33"/>
      <c r="AN312" s="33"/>
      <c r="AO312" s="33"/>
    </row>
    <row r="313" spans="1:41" x14ac:dyDescent="0.3">
      <c r="C313" s="4" t="s">
        <v>84</v>
      </c>
      <c r="G313" s="18">
        <v>6024.0999999999995</v>
      </c>
      <c r="H313" s="9" t="s">
        <v>81</v>
      </c>
      <c r="J313" s="18">
        <v>1084338</v>
      </c>
      <c r="K313" s="9" t="s">
        <v>85</v>
      </c>
      <c r="P313" s="33"/>
      <c r="Q313" s="33"/>
      <c r="R313" s="33"/>
      <c r="S313" s="33"/>
      <c r="T313" s="33"/>
      <c r="U313" s="33"/>
      <c r="V313" s="33"/>
      <c r="W313" s="33"/>
      <c r="X313" s="33"/>
      <c r="Y313" s="33"/>
      <c r="Z313" s="33"/>
      <c r="AA313" s="33"/>
      <c r="AB313" s="33"/>
      <c r="AC313" s="33"/>
      <c r="AD313" s="33"/>
      <c r="AE313" s="33"/>
      <c r="AF313" s="33"/>
      <c r="AG313" s="33"/>
      <c r="AH313" s="33"/>
      <c r="AI313" s="33"/>
      <c r="AJ313" s="33"/>
      <c r="AK313" s="33"/>
      <c r="AL313" s="33"/>
      <c r="AM313" s="33"/>
      <c r="AN313" s="33"/>
      <c r="AO313" s="33"/>
    </row>
    <row r="314" spans="1:41" x14ac:dyDescent="0.3">
      <c r="C314" s="4" t="s">
        <v>86</v>
      </c>
      <c r="G314" s="6">
        <v>99.972842530839557</v>
      </c>
      <c r="H314" s="9" t="s">
        <v>87</v>
      </c>
      <c r="P314" s="33"/>
      <c r="Q314" s="33"/>
      <c r="R314" s="33"/>
      <c r="S314" s="33"/>
      <c r="T314" s="33"/>
      <c r="U314" s="33"/>
      <c r="V314" s="33"/>
      <c r="W314" s="33"/>
      <c r="X314" s="33"/>
      <c r="Y314" s="33"/>
      <c r="Z314" s="33"/>
      <c r="AA314" s="33"/>
      <c r="AB314" s="33"/>
      <c r="AC314" s="33"/>
      <c r="AD314" s="33"/>
      <c r="AE314" s="33"/>
      <c r="AF314" s="33"/>
      <c r="AG314" s="33"/>
      <c r="AH314" s="33"/>
      <c r="AI314" s="33"/>
      <c r="AJ314" s="33"/>
      <c r="AK314" s="33"/>
      <c r="AL314" s="33"/>
      <c r="AM314" s="33"/>
      <c r="AN314" s="33"/>
      <c r="AO314" s="33"/>
    </row>
    <row r="315" spans="1:41" x14ac:dyDescent="0.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row>
    <row r="316" spans="1:41" ht="55.2" x14ac:dyDescent="0.3">
      <c r="B316" s="11" t="s">
        <v>27</v>
      </c>
      <c r="C316" s="11" t="s">
        <v>28</v>
      </c>
      <c r="D316" s="11" t="s">
        <v>88</v>
      </c>
      <c r="E316" s="11" t="s">
        <v>89</v>
      </c>
      <c r="F316" s="11" t="s">
        <v>90</v>
      </c>
      <c r="G316" s="11" t="s">
        <v>91</v>
      </c>
      <c r="H316" s="11" t="s">
        <v>92</v>
      </c>
      <c r="I316" s="11" t="s">
        <v>93</v>
      </c>
      <c r="J316" s="11" t="s">
        <v>94</v>
      </c>
      <c r="K316" s="11" t="s">
        <v>95</v>
      </c>
      <c r="L316" s="11" t="s">
        <v>96</v>
      </c>
      <c r="M316" s="11" t="s">
        <v>97</v>
      </c>
      <c r="N316" s="11"/>
      <c r="O316" s="11"/>
      <c r="P316" s="34"/>
      <c r="Q316" s="33"/>
      <c r="R316" s="33"/>
      <c r="S316" s="33"/>
      <c r="T316" s="33"/>
      <c r="U316" s="33"/>
      <c r="V316" s="33"/>
      <c r="W316" s="33"/>
      <c r="X316" s="33"/>
      <c r="Y316" s="33"/>
      <c r="Z316" s="33"/>
      <c r="AA316" s="33"/>
      <c r="AB316" s="33"/>
      <c r="AC316" s="33"/>
      <c r="AD316" s="33"/>
      <c r="AE316" s="33"/>
      <c r="AF316" s="33"/>
      <c r="AG316" s="33"/>
      <c r="AH316" s="33"/>
      <c r="AI316" s="33"/>
      <c r="AJ316" s="33"/>
      <c r="AK316" s="33"/>
      <c r="AL316" s="33"/>
      <c r="AM316" s="33"/>
      <c r="AN316" s="33"/>
      <c r="AO316" s="33"/>
    </row>
    <row r="317" spans="1:41" x14ac:dyDescent="0.3">
      <c r="B317" s="10" t="s">
        <v>36</v>
      </c>
      <c r="C317" s="10" t="s">
        <v>40</v>
      </c>
      <c r="D317" s="10" t="s">
        <v>40</v>
      </c>
      <c r="E317" s="10" t="s">
        <v>39</v>
      </c>
      <c r="F317" s="10" t="s">
        <v>98</v>
      </c>
      <c r="G317" s="10" t="s">
        <v>99</v>
      </c>
      <c r="H317" s="10" t="s">
        <v>100</v>
      </c>
      <c r="I317" s="10" t="s">
        <v>101</v>
      </c>
      <c r="J317" s="10" t="s">
        <v>101</v>
      </c>
      <c r="K317" s="10" t="s">
        <v>40</v>
      </c>
      <c r="L317" s="10" t="s">
        <v>101</v>
      </c>
      <c r="M317" s="10" t="s">
        <v>102</v>
      </c>
      <c r="N317" s="10"/>
      <c r="O317" s="10"/>
      <c r="P317" s="35"/>
      <c r="Q317" s="33"/>
      <c r="R317" s="33"/>
      <c r="S317" s="33"/>
      <c r="T317" s="33"/>
      <c r="U317" s="33"/>
      <c r="V317" s="33"/>
      <c r="W317" s="33"/>
      <c r="X317" s="33"/>
      <c r="Y317" s="33"/>
      <c r="Z317" s="33"/>
      <c r="AA317" s="33"/>
      <c r="AB317" s="33"/>
      <c r="AC317" s="33"/>
      <c r="AD317" s="33"/>
      <c r="AE317" s="33"/>
      <c r="AF317" s="33"/>
      <c r="AG317" s="33"/>
      <c r="AH317" s="33"/>
      <c r="AI317" s="33"/>
      <c r="AJ317" s="33"/>
      <c r="AK317" s="33"/>
      <c r="AL317" s="33"/>
      <c r="AM317" s="33"/>
      <c r="AN317" s="33"/>
      <c r="AO317" s="33"/>
    </row>
    <row r="318" spans="1:41" x14ac:dyDescent="0.3">
      <c r="B318" s="7">
        <v>1</v>
      </c>
      <c r="C318" s="12">
        <v>33239</v>
      </c>
      <c r="D318" s="1">
        <v>365</v>
      </c>
      <c r="E318" s="20">
        <v>58.48555555555555</v>
      </c>
      <c r="F318" s="7">
        <v>0.58485555555555546</v>
      </c>
      <c r="G318" s="6">
        <v>3.2491975308641972</v>
      </c>
      <c r="H318" s="19">
        <v>3.23216721978851E-2</v>
      </c>
      <c r="I318" s="8">
        <v>0.10501949749877024</v>
      </c>
      <c r="J318" s="18">
        <v>6023.9949805025008</v>
      </c>
      <c r="K318" s="25">
        <v>0.64643344395770197</v>
      </c>
      <c r="L318" s="8">
        <v>0.10501949749877024</v>
      </c>
      <c r="M318" s="7">
        <v>18.903509549778644</v>
      </c>
      <c r="N318" s="7"/>
      <c r="O318" s="7"/>
      <c r="P318" s="37"/>
      <c r="Q318" s="33"/>
      <c r="R318" s="33"/>
      <c r="S318" s="33"/>
      <c r="T318" s="33"/>
      <c r="U318" s="33"/>
      <c r="V318" s="33"/>
      <c r="W318" s="33"/>
      <c r="X318" s="33"/>
      <c r="Y318" s="33"/>
      <c r="Z318" s="33"/>
      <c r="AA318" s="33"/>
      <c r="AB318" s="33"/>
      <c r="AC318" s="33"/>
      <c r="AD318" s="33"/>
      <c r="AE318" s="33"/>
      <c r="AF318" s="33"/>
      <c r="AG318" s="33"/>
      <c r="AH318" s="33"/>
      <c r="AI318" s="33"/>
      <c r="AJ318" s="33"/>
      <c r="AK318" s="33"/>
      <c r="AL318" s="33"/>
      <c r="AM318" s="33"/>
      <c r="AN318" s="33"/>
      <c r="AO318" s="33"/>
    </row>
    <row r="319" spans="1:41" x14ac:dyDescent="0.3">
      <c r="B319" s="7">
        <v>2.0027397260273974</v>
      </c>
      <c r="C319" s="12">
        <v>33604</v>
      </c>
      <c r="D319" s="1">
        <v>366</v>
      </c>
      <c r="E319" s="20">
        <v>34.081993265993269</v>
      </c>
      <c r="F319" s="7">
        <v>0.34081993265993271</v>
      </c>
      <c r="G319" s="6">
        <v>5.1426416011971563</v>
      </c>
      <c r="H319" s="19">
        <v>2.3255663626504202E-2</v>
      </c>
      <c r="I319" s="19">
        <v>4.4033298395262266E-2</v>
      </c>
      <c r="J319" s="18">
        <v>6023.9509472041054</v>
      </c>
      <c r="K319" s="25">
        <v>0.465113272530084</v>
      </c>
      <c r="L319" s="8">
        <v>0.1490527958940325</v>
      </c>
      <c r="M319" s="7">
        <v>26.829503260925851</v>
      </c>
      <c r="N319" s="7"/>
      <c r="O319" s="7"/>
      <c r="P319" s="37"/>
      <c r="Q319" s="33"/>
      <c r="R319" s="33"/>
      <c r="S319" s="33"/>
      <c r="T319" s="33"/>
      <c r="U319" s="33"/>
      <c r="V319" s="33"/>
      <c r="W319" s="33"/>
      <c r="X319" s="33"/>
      <c r="Y319" s="33"/>
      <c r="Z319" s="33"/>
      <c r="AA319" s="33"/>
      <c r="AB319" s="33"/>
      <c r="AC319" s="33"/>
      <c r="AD319" s="33"/>
      <c r="AE319" s="33"/>
      <c r="AF319" s="33"/>
      <c r="AG319" s="33"/>
      <c r="AH319" s="33"/>
      <c r="AI319" s="33"/>
      <c r="AJ319" s="33"/>
      <c r="AK319" s="33"/>
      <c r="AL319" s="33"/>
      <c r="AM319" s="33"/>
      <c r="AN319" s="33"/>
      <c r="AO319" s="33"/>
    </row>
    <row r="320" spans="1:41" x14ac:dyDescent="0.3">
      <c r="B320" s="7">
        <v>3.0027397260273974</v>
      </c>
      <c r="C320" s="12">
        <v>33970</v>
      </c>
      <c r="D320" s="1">
        <v>365</v>
      </c>
      <c r="E320" s="20">
        <v>41.843172727272716</v>
      </c>
      <c r="F320" s="7">
        <v>0.41843172727272715</v>
      </c>
      <c r="G320" s="6">
        <v>7.4672623082678626</v>
      </c>
      <c r="H320" s="19">
        <v>2.7902072976060999E-2</v>
      </c>
      <c r="I320" s="19">
        <v>6.4861736610349371E-2</v>
      </c>
      <c r="J320" s="18">
        <v>6023.8860854674949</v>
      </c>
      <c r="K320" s="25">
        <v>0.55804145952121997</v>
      </c>
      <c r="L320" s="8">
        <v>0.21391453250438186</v>
      </c>
      <c r="M320" s="7">
        <v>38.504615850788738</v>
      </c>
      <c r="N320" s="7"/>
      <c r="O320" s="7"/>
      <c r="P320" s="37"/>
      <c r="Q320" s="33"/>
      <c r="R320" s="33"/>
      <c r="S320" s="33"/>
      <c r="T320" s="33"/>
      <c r="U320" s="33"/>
      <c r="V320" s="33"/>
      <c r="W320" s="33"/>
      <c r="X320" s="33"/>
      <c r="Y320" s="33"/>
      <c r="Z320" s="33"/>
      <c r="AA320" s="33"/>
      <c r="AB320" s="33"/>
      <c r="AC320" s="33"/>
      <c r="AD320" s="33"/>
      <c r="AE320" s="33"/>
      <c r="AF320" s="33"/>
      <c r="AG320" s="33"/>
      <c r="AH320" s="33"/>
      <c r="AI320" s="33"/>
      <c r="AJ320" s="33"/>
      <c r="AK320" s="33"/>
      <c r="AL320" s="33"/>
      <c r="AM320" s="33"/>
      <c r="AN320" s="33"/>
      <c r="AO320" s="33"/>
    </row>
    <row r="321" spans="2:41" x14ac:dyDescent="0.3">
      <c r="B321" s="7">
        <v>4.0027397260273974</v>
      </c>
      <c r="C321" s="12">
        <v>34335</v>
      </c>
      <c r="D321" s="1">
        <v>365</v>
      </c>
      <c r="E321" s="20">
        <v>38.299837662337659</v>
      </c>
      <c r="F321" s="7">
        <v>0.3829983766233766</v>
      </c>
      <c r="G321" s="6">
        <v>9.5950310672866213</v>
      </c>
      <c r="H321" s="19">
        <v>3.0361085016578103E-2</v>
      </c>
      <c r="I321" s="19">
        <v>6.460136818818743E-2</v>
      </c>
      <c r="J321" s="18">
        <v>6023.8214840993069</v>
      </c>
      <c r="K321" s="25">
        <v>0.60722170033156198</v>
      </c>
      <c r="L321" s="8">
        <v>0.27851590069256926</v>
      </c>
      <c r="M321" s="7">
        <v>50.132862124662466</v>
      </c>
      <c r="N321" s="7"/>
      <c r="O321" s="7"/>
      <c r="P321" s="37"/>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row>
    <row r="322" spans="2:41" x14ac:dyDescent="0.3">
      <c r="B322" s="7">
        <v>5.0027397260273974</v>
      </c>
      <c r="C322" s="12">
        <v>34700</v>
      </c>
      <c r="D322" s="1">
        <v>365</v>
      </c>
      <c r="E322" s="20">
        <v>39.319277777777771</v>
      </c>
      <c r="F322" s="7">
        <v>0.39319277777777767</v>
      </c>
      <c r="G322" s="6">
        <v>11.779435388274274</v>
      </c>
      <c r="H322" s="19">
        <v>3.0361085016578103E-2</v>
      </c>
      <c r="I322" s="19">
        <v>6.6320885300086715E-2</v>
      </c>
      <c r="J322" s="18">
        <v>6023.7551632140066</v>
      </c>
      <c r="K322" s="25">
        <v>0.60722170033156198</v>
      </c>
      <c r="L322" s="8">
        <v>0.34483678599265599</v>
      </c>
      <c r="M322" s="7">
        <v>62.070621478678078</v>
      </c>
      <c r="N322" s="7"/>
      <c r="O322" s="7"/>
      <c r="P322" s="37"/>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row>
    <row r="323" spans="2:41" x14ac:dyDescent="0.3">
      <c r="B323" s="7">
        <v>6.0054794520547947</v>
      </c>
      <c r="C323" s="12">
        <v>35065</v>
      </c>
      <c r="D323" s="1">
        <v>366</v>
      </c>
      <c r="E323" s="20">
        <v>39.293030303030307</v>
      </c>
      <c r="F323" s="7">
        <v>0.39293030303030307</v>
      </c>
      <c r="G323" s="6">
        <v>13.962381516220402</v>
      </c>
      <c r="H323" s="19">
        <v>3.0361085016578103E-2</v>
      </c>
      <c r="I323" s="19">
        <v>6.6276612977182375E-2</v>
      </c>
      <c r="J323" s="18">
        <v>6023.6888866010295</v>
      </c>
      <c r="K323" s="25">
        <v>0.60722170033156198</v>
      </c>
      <c r="L323" s="8">
        <v>0.41111339896983834</v>
      </c>
      <c r="M323" s="7">
        <v>74.000411814570896</v>
      </c>
      <c r="N323" s="7"/>
      <c r="O323" s="7"/>
      <c r="P323" s="37"/>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row>
    <row r="324" spans="2:41" x14ac:dyDescent="0.3">
      <c r="B324" s="7">
        <v>7.0054794520547947</v>
      </c>
      <c r="C324" s="12">
        <v>35431</v>
      </c>
      <c r="D324" s="1">
        <v>365</v>
      </c>
      <c r="E324" s="20">
        <v>56.534924242424246</v>
      </c>
      <c r="F324" s="7">
        <v>0.56534924242424245</v>
      </c>
      <c r="G324" s="6">
        <v>17.103210640799528</v>
      </c>
      <c r="H324" s="19">
        <v>3.0361085016578103E-2</v>
      </c>
      <c r="I324" s="19">
        <v>9.5358980073891389E-2</v>
      </c>
      <c r="J324" s="18">
        <v>6023.5935276209557</v>
      </c>
      <c r="K324" s="25">
        <v>0.60722170033156198</v>
      </c>
      <c r="L324" s="8">
        <v>0.50647237904372977</v>
      </c>
      <c r="M324" s="7">
        <v>91.16502822787136</v>
      </c>
      <c r="N324" s="7"/>
      <c r="O324" s="7"/>
      <c r="P324" s="37"/>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row>
    <row r="325" spans="2:41" x14ac:dyDescent="0.3">
      <c r="B325" s="7">
        <v>8.0054794520547947</v>
      </c>
      <c r="C325" s="12">
        <v>35796</v>
      </c>
      <c r="D325" s="1">
        <v>365</v>
      </c>
      <c r="E325" s="20">
        <v>36.81159090909091</v>
      </c>
      <c r="F325" s="7">
        <v>0.36811590909090908</v>
      </c>
      <c r="G325" s="6">
        <v>19.148299024637911</v>
      </c>
      <c r="H325" s="19">
        <v>3.0361085016578103E-2</v>
      </c>
      <c r="I325" s="19">
        <v>6.2091102288133491E-2</v>
      </c>
      <c r="J325" s="18">
        <v>6023.5314365186678</v>
      </c>
      <c r="K325" s="25">
        <v>0.60722170033156198</v>
      </c>
      <c r="L325" s="8">
        <v>0.5685634813318633</v>
      </c>
      <c r="M325" s="20">
        <v>102.34142663973539</v>
      </c>
      <c r="N325" s="20"/>
      <c r="O325" s="20"/>
      <c r="P325" s="38"/>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row>
    <row r="326" spans="2:41" x14ac:dyDescent="0.3">
      <c r="B326" s="7">
        <v>9.0054794520547947</v>
      </c>
      <c r="C326" s="12">
        <v>36161</v>
      </c>
      <c r="D326" s="1">
        <v>365</v>
      </c>
      <c r="E326" s="20">
        <v>35.012479166666658</v>
      </c>
      <c r="F326" s="7">
        <v>0.35012479166666655</v>
      </c>
      <c r="G326" s="6">
        <v>21.093436756119392</v>
      </c>
      <c r="H326" s="19">
        <v>3.0361085016578103E-2</v>
      </c>
      <c r="I326" s="19">
        <v>5.9056492034463108E-2</v>
      </c>
      <c r="J326" s="18">
        <v>6023.4723800266329</v>
      </c>
      <c r="K326" s="25">
        <v>0.60722170033156198</v>
      </c>
      <c r="L326" s="8">
        <v>0.62761997336632636</v>
      </c>
      <c r="M326" s="20">
        <v>112.97159520593874</v>
      </c>
      <c r="N326" s="20"/>
      <c r="O326" s="20"/>
      <c r="P326" s="38"/>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row>
    <row r="327" spans="2:41" x14ac:dyDescent="0.3">
      <c r="B327" s="7">
        <v>10.008219178082191</v>
      </c>
      <c r="C327" s="12">
        <v>36526</v>
      </c>
      <c r="D327" s="1">
        <v>366</v>
      </c>
      <c r="E327" s="20">
        <v>32.784861111111105</v>
      </c>
      <c r="F327" s="7">
        <v>0.32784861111111102</v>
      </c>
      <c r="G327" s="6">
        <v>22.914817928958897</v>
      </c>
      <c r="H327" s="19">
        <v>3.0361085016578103E-2</v>
      </c>
      <c r="I327" s="19">
        <v>5.5299108636174966E-2</v>
      </c>
      <c r="J327" s="18">
        <v>6023.4170809179968</v>
      </c>
      <c r="K327" s="25">
        <v>0.60722170033156198</v>
      </c>
      <c r="L327" s="8">
        <v>0.68291908200250129</v>
      </c>
      <c r="M327" s="20">
        <v>122.92543476045023</v>
      </c>
      <c r="N327" s="20"/>
      <c r="O327" s="20"/>
      <c r="P327" s="38"/>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row>
    <row r="328" spans="2:41" x14ac:dyDescent="0.3">
      <c r="B328" s="7">
        <v>11.008219178082191</v>
      </c>
      <c r="C328" s="12">
        <v>36892</v>
      </c>
      <c r="D328" s="1">
        <v>365</v>
      </c>
      <c r="E328" s="20">
        <v>33.904984848484844</v>
      </c>
      <c r="F328" s="7">
        <v>0.33904984848484843</v>
      </c>
      <c r="G328" s="6">
        <v>24.798428198319165</v>
      </c>
      <c r="H328" s="19">
        <v>3.0361085016578103E-2</v>
      </c>
      <c r="I328" s="19">
        <v>5.7188451526146711E-2</v>
      </c>
      <c r="J328" s="18">
        <v>6023.3598924664702</v>
      </c>
      <c r="K328" s="25">
        <v>0.60722170033156198</v>
      </c>
      <c r="L328" s="8">
        <v>0.740107533528648</v>
      </c>
      <c r="M328" s="20">
        <v>133.21935603515664</v>
      </c>
      <c r="N328" s="20"/>
      <c r="O328" s="20"/>
      <c r="P328" s="38"/>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row>
    <row r="329" spans="2:41" x14ac:dyDescent="0.3">
      <c r="B329" s="7">
        <v>12.008219178082191</v>
      </c>
      <c r="C329" s="12">
        <v>37257</v>
      </c>
      <c r="D329" s="1">
        <v>365</v>
      </c>
      <c r="E329" s="20">
        <v>9.2631481481481472</v>
      </c>
      <c r="F329" s="7">
        <v>9.2631481481481467E-2</v>
      </c>
      <c r="G329" s="6">
        <v>25.313047539882952</v>
      </c>
      <c r="H329" s="19">
        <v>3.0361085016578103E-2</v>
      </c>
      <c r="I329" s="19">
        <v>1.562440158039355E-2</v>
      </c>
      <c r="J329" s="18">
        <v>6023.3442680648895</v>
      </c>
      <c r="K329" s="25">
        <v>0.60722170033156198</v>
      </c>
      <c r="L329" s="8">
        <v>0.75573193510904157</v>
      </c>
      <c r="M329" s="20">
        <v>136.0317483196275</v>
      </c>
      <c r="N329" s="20"/>
      <c r="O329" s="20"/>
      <c r="P329" s="38"/>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row>
    <row r="330" spans="2:41" x14ac:dyDescent="0.3">
      <c r="B330" s="7">
        <v>13.008219178082191</v>
      </c>
      <c r="C330" s="12">
        <v>37622</v>
      </c>
      <c r="D330" s="1">
        <v>365</v>
      </c>
      <c r="E330" s="20">
        <v>35.412797619047616</v>
      </c>
      <c r="F330" s="7">
        <v>0.35412797619047615</v>
      </c>
      <c r="G330" s="6">
        <v>27.280425185385596</v>
      </c>
      <c r="H330" s="19">
        <v>3.0361085016578103E-2</v>
      </c>
      <c r="I330" s="19">
        <v>5.9731719954821072E-2</v>
      </c>
      <c r="J330" s="18">
        <v>6023.2845363449351</v>
      </c>
      <c r="K330" s="25">
        <v>0.60722170033156198</v>
      </c>
      <c r="L330" s="8">
        <v>0.81546365506386265</v>
      </c>
      <c r="M330" s="20">
        <v>146.78345791149528</v>
      </c>
      <c r="N330" s="20"/>
      <c r="O330" s="20"/>
      <c r="P330" s="38"/>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row>
    <row r="331" spans="2:41" x14ac:dyDescent="0.3">
      <c r="B331" s="7">
        <v>14.010958904109589</v>
      </c>
      <c r="C331" s="12">
        <v>37987</v>
      </c>
      <c r="D331" s="1">
        <v>366</v>
      </c>
      <c r="E331" s="20">
        <v>34.409151515151514</v>
      </c>
      <c r="F331" s="7">
        <v>0.34409151515151515</v>
      </c>
      <c r="G331" s="6">
        <v>29.192044714005124</v>
      </c>
      <c r="H331" s="19">
        <v>3.0361085016578103E-2</v>
      </c>
      <c r="I331" s="19">
        <v>5.8038843027768468E-2</v>
      </c>
      <c r="J331" s="18">
        <v>6023.226497501907</v>
      </c>
      <c r="K331" s="25">
        <v>0.60722170033156198</v>
      </c>
      <c r="L331" s="8">
        <v>0.87350249809163116</v>
      </c>
      <c r="M331" s="20">
        <v>157.23044965649362</v>
      </c>
      <c r="N331" s="20"/>
      <c r="O331" s="20"/>
      <c r="P331" s="38"/>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row>
    <row r="332" spans="2:41" x14ac:dyDescent="0.3">
      <c r="B332" s="7">
        <v>15.010958904109589</v>
      </c>
      <c r="C332" s="12">
        <v>38353</v>
      </c>
      <c r="D332" s="1">
        <v>365</v>
      </c>
      <c r="E332" s="20">
        <v>30.835000000000001</v>
      </c>
      <c r="F332" s="7">
        <v>0.30835000000000001</v>
      </c>
      <c r="G332" s="6">
        <v>30.90510026956068</v>
      </c>
      <c r="H332" s="19">
        <v>3.0361085016578103E-2</v>
      </c>
      <c r="I332" s="19">
        <v>5.2010225360343665E-2</v>
      </c>
      <c r="J332" s="18">
        <v>6023.1744872765466</v>
      </c>
      <c r="K332" s="25">
        <v>0.60722170033156198</v>
      </c>
      <c r="L332" s="8">
        <v>0.92551272345197488</v>
      </c>
      <c r="M332" s="20">
        <v>166.59229022135548</v>
      </c>
      <c r="N332" s="20"/>
      <c r="O332" s="20"/>
      <c r="P332" s="38"/>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row>
    <row r="333" spans="2:41" x14ac:dyDescent="0.3">
      <c r="B333" s="7">
        <v>16.010958904109589</v>
      </c>
      <c r="C333" s="12">
        <v>38718</v>
      </c>
      <c r="D333" s="1">
        <v>365</v>
      </c>
      <c r="E333" s="20">
        <v>36.069321428571428</v>
      </c>
      <c r="F333" s="7">
        <v>0.36069321428571427</v>
      </c>
      <c r="G333" s="6">
        <v>32.908951460036874</v>
      </c>
      <c r="H333" s="19">
        <v>3.0361085016578103E-2</v>
      </c>
      <c r="I333" s="19">
        <v>6.0839096354618857E-2</v>
      </c>
      <c r="J333" s="18">
        <v>6023.1136481801923</v>
      </c>
      <c r="K333" s="25">
        <v>0.60722170033156198</v>
      </c>
      <c r="L333" s="8">
        <v>0.9863518198065937</v>
      </c>
      <c r="M333" s="20">
        <v>177.54332756518687</v>
      </c>
      <c r="N333" s="20"/>
      <c r="O333" s="20"/>
      <c r="P333" s="38"/>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row>
    <row r="334" spans="2:41" x14ac:dyDescent="0.3">
      <c r="B334" s="7">
        <v>17.010958904109589</v>
      </c>
      <c r="C334" s="12">
        <v>39083</v>
      </c>
      <c r="D334" s="1">
        <v>365</v>
      </c>
      <c r="E334" s="20">
        <v>29.101290043290042</v>
      </c>
      <c r="F334" s="7">
        <v>0.29101290043290046</v>
      </c>
      <c r="G334" s="6">
        <v>34.525689795775207</v>
      </c>
      <c r="H334" s="19">
        <v>3.0361085016578103E-2</v>
      </c>
      <c r="I334" s="19">
        <v>4.9085930060912608E-2</v>
      </c>
      <c r="J334" s="18">
        <v>6023.0645622501315</v>
      </c>
      <c r="K334" s="25">
        <v>0.60722170033156198</v>
      </c>
      <c r="L334" s="6">
        <v>1.0354377498675063</v>
      </c>
      <c r="M334" s="20">
        <v>186.37879497615111</v>
      </c>
      <c r="N334" s="20"/>
      <c r="O334" s="20"/>
      <c r="P334" s="38"/>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row>
    <row r="335" spans="2:41" x14ac:dyDescent="0.3">
      <c r="B335" s="7">
        <v>18.013698630136986</v>
      </c>
      <c r="C335" s="12">
        <v>39448</v>
      </c>
      <c r="D335" s="1">
        <v>366</v>
      </c>
      <c r="E335" s="20">
        <v>24.245986111111115</v>
      </c>
      <c r="F335" s="7">
        <v>0.24245986111111115</v>
      </c>
      <c r="G335" s="6">
        <v>35.87268902417027</v>
      </c>
      <c r="H335" s="19">
        <v>3.0361085016578103E-2</v>
      </c>
      <c r="I335" s="19">
        <v>4.0896358090567575E-2</v>
      </c>
      <c r="J335" s="18">
        <v>6023.0236658920412</v>
      </c>
      <c r="K335" s="25">
        <v>0.60722170033156198</v>
      </c>
      <c r="L335" s="6">
        <v>1.0763341079580737</v>
      </c>
      <c r="M335" s="20">
        <v>193.74013943245328</v>
      </c>
      <c r="N335" s="20"/>
      <c r="O335" s="20"/>
      <c r="P335" s="38"/>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row>
    <row r="336" spans="2:41" x14ac:dyDescent="0.3">
      <c r="B336" s="7">
        <v>19.013698630136986</v>
      </c>
      <c r="C336" s="12">
        <v>39814</v>
      </c>
      <c r="D336" s="1">
        <v>365</v>
      </c>
      <c r="E336" s="20">
        <v>37.444533333333339</v>
      </c>
      <c r="F336" s="7">
        <v>0.37444533333333341</v>
      </c>
      <c r="G336" s="6">
        <v>37.952940876022126</v>
      </c>
      <c r="H336" s="19">
        <v>3.0361085016578103E-2</v>
      </c>
      <c r="I336" s="19">
        <v>6.3158703329968119E-2</v>
      </c>
      <c r="J336" s="18">
        <v>6022.9605071887108</v>
      </c>
      <c r="K336" s="25">
        <v>0.60722170033156198</v>
      </c>
      <c r="L336" s="6">
        <v>1.1394928112880418</v>
      </c>
      <c r="M336" s="20">
        <v>205.10870603184753</v>
      </c>
      <c r="N336" s="20"/>
      <c r="O336" s="20"/>
      <c r="P336" s="38"/>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row>
    <row r="337" spans="1:41" x14ac:dyDescent="0.3">
      <c r="B337" s="7">
        <v>20.013698630136986</v>
      </c>
      <c r="C337" s="12">
        <v>40179</v>
      </c>
      <c r="D337" s="1">
        <v>365</v>
      </c>
      <c r="E337" s="20">
        <v>33.194666666666663</v>
      </c>
      <c r="F337" s="7">
        <v>0.33194666666666661</v>
      </c>
      <c r="G337" s="6">
        <v>39.797089024170276</v>
      </c>
      <c r="H337" s="19">
        <v>3.0361085016578103E-2</v>
      </c>
      <c r="I337" s="19">
        <v>5.5990338709090988E-2</v>
      </c>
      <c r="J337" s="18">
        <v>6022.9045168500015</v>
      </c>
      <c r="K337" s="25">
        <v>0.60722170033156198</v>
      </c>
      <c r="L337" s="6">
        <v>1.1954831499971328</v>
      </c>
      <c r="M337" s="20">
        <v>215.1869669994839</v>
      </c>
      <c r="N337" s="20"/>
      <c r="O337" s="20"/>
      <c r="P337" s="38"/>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row>
    <row r="338" spans="1:41" x14ac:dyDescent="0.3">
      <c r="B338" s="7">
        <v>21.013698630136986</v>
      </c>
      <c r="C338" s="12">
        <v>40544</v>
      </c>
      <c r="D338" s="1">
        <v>365</v>
      </c>
      <c r="E338" s="20">
        <v>27.210638888888891</v>
      </c>
      <c r="F338" s="7">
        <v>0.27210638888888888</v>
      </c>
      <c r="G338" s="6">
        <v>41.308791184664102</v>
      </c>
      <c r="H338" s="19">
        <v>3.0361085016578103E-2</v>
      </c>
      <c r="I338" s="19">
        <v>4.5896917814497881E-2</v>
      </c>
      <c r="J338" s="18">
        <v>6022.8586199321871</v>
      </c>
      <c r="K338" s="25">
        <v>0.60722170033156198</v>
      </c>
      <c r="L338" s="6">
        <v>1.2413800678116307</v>
      </c>
      <c r="M338" s="20">
        <v>223.44841220609354</v>
      </c>
      <c r="N338" s="20"/>
      <c r="O338" s="20"/>
      <c r="P338" s="38"/>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row>
    <row r="339" spans="1:41" x14ac:dyDescent="0.3">
      <c r="B339" s="7">
        <v>22.016438356164382</v>
      </c>
      <c r="C339" s="12">
        <v>40909</v>
      </c>
      <c r="D339" s="1">
        <v>366</v>
      </c>
      <c r="E339" s="20">
        <v>11.702698412698414</v>
      </c>
      <c r="F339" s="7">
        <v>0.11702698412698413</v>
      </c>
      <c r="G339" s="6">
        <v>41.958941096480679</v>
      </c>
      <c r="H339" s="19">
        <v>3.0361085016578103E-2</v>
      </c>
      <c r="I339" s="19">
        <v>1.97392567461839E-2</v>
      </c>
      <c r="J339" s="18">
        <v>6022.838880675441</v>
      </c>
      <c r="K339" s="25">
        <v>0.60722170033156198</v>
      </c>
      <c r="L339" s="6">
        <v>1.2611193245578145</v>
      </c>
      <c r="M339" s="20">
        <v>227.00147842040661</v>
      </c>
      <c r="N339" s="20"/>
      <c r="O339" s="20"/>
      <c r="P339" s="38"/>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row>
    <row r="340" spans="1:41" x14ac:dyDescent="0.3">
      <c r="B340" s="7">
        <v>23.016438356164382</v>
      </c>
      <c r="C340" s="12">
        <v>41275</v>
      </c>
      <c r="D340" s="1">
        <v>365</v>
      </c>
      <c r="E340" s="20">
        <v>28.968819444444442</v>
      </c>
      <c r="F340" s="7">
        <v>0.28968819444444444</v>
      </c>
      <c r="G340" s="6">
        <v>43.56831995450537</v>
      </c>
      <c r="H340" s="19">
        <v>3.0361085016578103E-2</v>
      </c>
      <c r="I340" s="19">
        <v>4.8862488332371029E-2</v>
      </c>
      <c r="J340" s="18">
        <v>6022.7900181871082</v>
      </c>
      <c r="K340" s="25">
        <v>0.60722170033156198</v>
      </c>
      <c r="L340" s="6">
        <v>1.3099818128901854</v>
      </c>
      <c r="M340" s="20">
        <v>235.79672632023338</v>
      </c>
      <c r="N340" s="20"/>
      <c r="O340" s="20"/>
      <c r="P340" s="38"/>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row>
    <row r="341" spans="1:41" x14ac:dyDescent="0.3">
      <c r="B341" s="7">
        <v>24.016438356164382</v>
      </c>
      <c r="C341" s="12">
        <v>41640</v>
      </c>
      <c r="D341" s="1">
        <v>365</v>
      </c>
      <c r="E341" s="20">
        <v>26.496319444444438</v>
      </c>
      <c r="F341" s="7">
        <v>0.26496319444444444</v>
      </c>
      <c r="G341" s="6">
        <v>45.040337701418949</v>
      </c>
      <c r="H341" s="19">
        <v>3.0361085016578103E-2</v>
      </c>
      <c r="I341" s="19">
        <v>4.469205595995495E-2</v>
      </c>
      <c r="J341" s="18">
        <v>6022.7453261311484</v>
      </c>
      <c r="K341" s="25">
        <v>0.60722170033156198</v>
      </c>
      <c r="L341" s="6">
        <v>1.3546738688501403</v>
      </c>
      <c r="M341" s="20">
        <v>243.84129639302526</v>
      </c>
      <c r="N341" s="20"/>
      <c r="O341" s="20"/>
      <c r="P341" s="38"/>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row>
    <row r="342" spans="1:41" x14ac:dyDescent="0.3">
      <c r="B342" s="7">
        <v>25.016438356164382</v>
      </c>
      <c r="C342" s="12">
        <v>42005</v>
      </c>
      <c r="D342" s="1">
        <v>365</v>
      </c>
      <c r="E342" s="20">
        <v>36.091969696969699</v>
      </c>
      <c r="F342" s="7">
        <v>0.360919696969697</v>
      </c>
      <c r="G342" s="6">
        <v>47.045447129028375</v>
      </c>
      <c r="H342" s="19">
        <v>3.0361085016578103E-2</v>
      </c>
      <c r="I342" s="19">
        <v>6.0877297799192098E-2</v>
      </c>
      <c r="J342" s="18">
        <v>6022.6844488333491</v>
      </c>
      <c r="K342" s="25">
        <v>0.60722170033156198</v>
      </c>
      <c r="L342" s="6">
        <v>1.4155511666493323</v>
      </c>
      <c r="M342" s="20">
        <v>254.79920999687982</v>
      </c>
      <c r="N342" s="20"/>
      <c r="O342" s="20"/>
      <c r="P342" s="38"/>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row>
    <row r="343" spans="1:41" x14ac:dyDescent="0.3">
      <c r="B343" s="7">
        <v>26.019178082191782</v>
      </c>
      <c r="C343" s="12">
        <v>42370</v>
      </c>
      <c r="D343" s="1">
        <v>366</v>
      </c>
      <c r="E343" s="20">
        <v>33.440555555555548</v>
      </c>
      <c r="F343" s="7">
        <v>0.33440555555555546</v>
      </c>
      <c r="G343" s="6">
        <v>48.903255771003685</v>
      </c>
      <c r="H343" s="19">
        <v>3.0361085016578103E-2</v>
      </c>
      <c r="I343" s="19">
        <v>5.640508612354584E-2</v>
      </c>
      <c r="J343" s="18">
        <v>6022.6280437472251</v>
      </c>
      <c r="K343" s="25">
        <v>0.60722170033156198</v>
      </c>
      <c r="L343" s="6">
        <v>1.4719562527728782</v>
      </c>
      <c r="M343" s="20">
        <v>264.9521254991181</v>
      </c>
      <c r="N343" s="20"/>
      <c r="O343" s="20"/>
      <c r="P343" s="38"/>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row>
    <row r="344" spans="1:41" x14ac:dyDescent="0.3">
      <c r="B344" s="7">
        <v>27.019178082191782</v>
      </c>
      <c r="C344" s="12">
        <v>42736</v>
      </c>
      <c r="D344" s="1">
        <v>365</v>
      </c>
      <c r="E344" s="20">
        <v>36.278958333333328</v>
      </c>
      <c r="F344" s="7">
        <v>0.36278958333333328</v>
      </c>
      <c r="G344" s="6">
        <v>50.918753456188867</v>
      </c>
      <c r="H344" s="19">
        <v>3.0361085016578103E-2</v>
      </c>
      <c r="I344" s="19">
        <v>6.1192696570623768E-2</v>
      </c>
      <c r="J344" s="18">
        <v>6022.5668510506548</v>
      </c>
      <c r="K344" s="25">
        <v>0.60722170033156198</v>
      </c>
      <c r="L344" s="6">
        <v>1.533148949343502</v>
      </c>
      <c r="M344" s="20">
        <v>275.96681088183038</v>
      </c>
      <c r="N344" s="20"/>
      <c r="O344" s="20"/>
      <c r="P344" s="38"/>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row>
    <row r="345" spans="1:41" x14ac:dyDescent="0.3">
      <c r="B345" s="7">
        <v>28.019178082191782</v>
      </c>
      <c r="C345" s="12">
        <v>43101</v>
      </c>
      <c r="D345" s="1">
        <v>365</v>
      </c>
      <c r="E345" s="20">
        <v>18.305530303030302</v>
      </c>
      <c r="F345" s="7">
        <v>0.18305530303030304</v>
      </c>
      <c r="G345" s="6">
        <v>51.935727361912775</v>
      </c>
      <c r="H345" s="19">
        <v>3.0361085016578103E-2</v>
      </c>
      <c r="I345" s="19">
        <v>3.0876431211324988E-2</v>
      </c>
      <c r="J345" s="18">
        <v>6022.5359746194436</v>
      </c>
      <c r="K345" s="25">
        <v>0.60722170033156198</v>
      </c>
      <c r="L345" s="6">
        <v>1.564025380554827</v>
      </c>
      <c r="M345" s="20">
        <v>281.52456849986885</v>
      </c>
      <c r="N345" s="20"/>
      <c r="O345" s="20"/>
      <c r="P345" s="38"/>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row>
    <row r="346" spans="1:41" x14ac:dyDescent="0.3">
      <c r="B346" s="7">
        <v>29.019178082191782</v>
      </c>
      <c r="C346" s="12">
        <v>43466</v>
      </c>
      <c r="D346" s="1">
        <v>365</v>
      </c>
      <c r="E346" s="20">
        <v>28.501249999999995</v>
      </c>
      <c r="F346" s="7">
        <v>0.28501249999999995</v>
      </c>
      <c r="G346" s="6">
        <v>53.519130139690553</v>
      </c>
      <c r="H346" s="19">
        <v>3.0361085016578103E-2</v>
      </c>
      <c r="I346" s="19">
        <v>4.8073826351597029E-2</v>
      </c>
      <c r="J346" s="18">
        <v>6022.4879007930922</v>
      </c>
      <c r="K346" s="25">
        <v>0.60722170033156198</v>
      </c>
      <c r="L346" s="6">
        <v>1.6120992069064239</v>
      </c>
      <c r="M346" s="20">
        <v>290.17785724315632</v>
      </c>
      <c r="N346" s="20"/>
      <c r="O346" s="20"/>
      <c r="P346" s="38"/>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row>
    <row r="347" spans="1:41" x14ac:dyDescent="0.3">
      <c r="B347" s="7">
        <v>30</v>
      </c>
      <c r="C347" s="12">
        <v>43831</v>
      </c>
      <c r="D347" s="1">
        <v>366</v>
      </c>
      <c r="E347" s="20">
        <v>14.165833333333332</v>
      </c>
      <c r="F347" s="7">
        <v>0.1416583333333333</v>
      </c>
      <c r="G347" s="6">
        <v>54.306120880431294</v>
      </c>
      <c r="H347" s="19">
        <v>3.0361085016578103E-2</v>
      </c>
      <c r="I347" s="19">
        <v>2.3893892786889401E-2</v>
      </c>
      <c r="J347" s="18">
        <v>6022.4640069003053</v>
      </c>
      <c r="K347" s="25">
        <v>0.60722170033156198</v>
      </c>
      <c r="L347" s="6">
        <v>1.6359930996933134</v>
      </c>
      <c r="M347" s="20">
        <v>294.47875794479643</v>
      </c>
      <c r="N347" s="20"/>
      <c r="O347" s="20"/>
      <c r="P347" s="38"/>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row>
    <row r="348" spans="1:41" x14ac:dyDescent="0.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row>
    <row r="349" spans="1:41" x14ac:dyDescent="0.3">
      <c r="C349" s="13" t="s">
        <v>103</v>
      </c>
      <c r="F349" s="7">
        <v>0.32583672528258778</v>
      </c>
      <c r="H349" s="19">
        <v>3.0107623474935289E-2</v>
      </c>
      <c r="I349" s="19">
        <f>AVERAGE(I318:I347)</f>
        <v>5.4533103323110448E-2</v>
      </c>
      <c r="K349" s="25">
        <v>0.64643344395770197</v>
      </c>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row>
    <row r="350" spans="1:41" x14ac:dyDescent="0.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row>
    <row r="351" spans="1:41" x14ac:dyDescent="0.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row>
    <row r="352" spans="1:41" ht="14.4" x14ac:dyDescent="0.3">
      <c r="A352" s="3" t="s">
        <v>109</v>
      </c>
      <c r="C352" s="4" t="s">
        <v>76</v>
      </c>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row>
    <row r="353" spans="2:41" x14ac:dyDescent="0.3">
      <c r="C353" s="4" t="s">
        <v>53</v>
      </c>
      <c r="G353" s="6">
        <v>1</v>
      </c>
      <c r="H353" s="9" t="s">
        <v>77</v>
      </c>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row>
    <row r="354" spans="2:41" x14ac:dyDescent="0.3">
      <c r="C354" s="4" t="s">
        <v>78</v>
      </c>
      <c r="G354" s="20">
        <v>3.3000000000000003E-5</v>
      </c>
      <c r="H354" s="9" t="s">
        <v>79</v>
      </c>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row>
    <row r="355" spans="2:41" x14ac:dyDescent="0.3">
      <c r="C355" s="4" t="s">
        <v>80</v>
      </c>
      <c r="G355" s="8">
        <v>0.1</v>
      </c>
      <c r="H355" s="9" t="s">
        <v>79</v>
      </c>
      <c r="J355" s="19">
        <v>2.6111111111111113E-2</v>
      </c>
      <c r="K355" s="9" t="s">
        <v>81</v>
      </c>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row>
    <row r="356" spans="2:41" x14ac:dyDescent="0.3">
      <c r="C356" s="4" t="s">
        <v>82</v>
      </c>
      <c r="G356" s="19">
        <v>3.7922932219517098E-2</v>
      </c>
      <c r="H356" s="9" t="s">
        <v>79</v>
      </c>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row>
    <row r="357" spans="2:41" x14ac:dyDescent="0.3">
      <c r="C357" s="4" t="s">
        <v>83</v>
      </c>
      <c r="G357" s="8">
        <v>0.237229538829651</v>
      </c>
      <c r="H357" s="9" t="s">
        <v>79</v>
      </c>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row>
    <row r="358" spans="2:41" x14ac:dyDescent="0.3">
      <c r="C358" s="4" t="s">
        <v>84</v>
      </c>
      <c r="G358" s="6">
        <v>2.4582908375203001</v>
      </c>
      <c r="H358" s="9" t="s">
        <v>81</v>
      </c>
      <c r="J358" s="20">
        <v>442.49235075365402</v>
      </c>
      <c r="K358" s="9" t="s">
        <v>85</v>
      </c>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row>
    <row r="359" spans="2:41" x14ac:dyDescent="0.3">
      <c r="C359" s="4" t="s">
        <v>86</v>
      </c>
      <c r="G359" s="6">
        <v>0</v>
      </c>
      <c r="H359" s="9" t="s">
        <v>87</v>
      </c>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row>
    <row r="360" spans="2:41" x14ac:dyDescent="0.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row>
    <row r="361" spans="2:41" ht="55.2" x14ac:dyDescent="0.3">
      <c r="B361" s="11" t="s">
        <v>27</v>
      </c>
      <c r="C361" s="11" t="s">
        <v>28</v>
      </c>
      <c r="D361" s="11" t="s">
        <v>88</v>
      </c>
      <c r="E361" s="11" t="s">
        <v>89</v>
      </c>
      <c r="F361" s="11" t="s">
        <v>90</v>
      </c>
      <c r="G361" s="11" t="s">
        <v>91</v>
      </c>
      <c r="H361" s="11" t="s">
        <v>92</v>
      </c>
      <c r="I361" s="11" t="s">
        <v>93</v>
      </c>
      <c r="J361" s="11" t="s">
        <v>94</v>
      </c>
      <c r="K361" s="11" t="s">
        <v>95</v>
      </c>
      <c r="L361" s="11" t="s">
        <v>96</v>
      </c>
      <c r="M361" s="11" t="s">
        <v>97</v>
      </c>
      <c r="N361" s="11"/>
      <c r="O361" s="11"/>
      <c r="P361" s="34"/>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row>
    <row r="362" spans="2:41" x14ac:dyDescent="0.3">
      <c r="B362" s="10" t="s">
        <v>36</v>
      </c>
      <c r="C362" s="10" t="s">
        <v>40</v>
      </c>
      <c r="D362" s="10" t="s">
        <v>40</v>
      </c>
      <c r="E362" s="10" t="s">
        <v>39</v>
      </c>
      <c r="F362" s="10" t="s">
        <v>98</v>
      </c>
      <c r="G362" s="10" t="s">
        <v>99</v>
      </c>
      <c r="H362" s="10" t="s">
        <v>100</v>
      </c>
      <c r="I362" s="10" t="s">
        <v>101</v>
      </c>
      <c r="J362" s="10" t="s">
        <v>101</v>
      </c>
      <c r="K362" s="10" t="s">
        <v>40</v>
      </c>
      <c r="L362" s="10" t="s">
        <v>101</v>
      </c>
      <c r="M362" s="10" t="s">
        <v>102</v>
      </c>
      <c r="N362" s="10"/>
      <c r="O362" s="10"/>
      <c r="P362" s="35"/>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row>
    <row r="363" spans="2:41" x14ac:dyDescent="0.3">
      <c r="B363" s="7">
        <v>1</v>
      </c>
      <c r="C363" s="12">
        <v>33239</v>
      </c>
      <c r="D363" s="1">
        <v>365</v>
      </c>
      <c r="E363" s="20">
        <v>58.48555555555555</v>
      </c>
      <c r="F363" s="7">
        <v>0.58485555555555546</v>
      </c>
      <c r="G363" s="6">
        <v>3.2491975308641972</v>
      </c>
      <c r="H363" s="8">
        <v>0.237229538829651</v>
      </c>
      <c r="I363" s="8">
        <v>0.77080563181335426</v>
      </c>
      <c r="J363" s="6">
        <v>1.6874852057069458</v>
      </c>
      <c r="K363" s="23">
        <v>2.3722953882965099</v>
      </c>
      <c r="L363" s="8">
        <v>0.77080563181335426</v>
      </c>
      <c r="M363" s="20">
        <v>138.74501372640376</v>
      </c>
      <c r="N363" s="20"/>
      <c r="O363" s="20"/>
      <c r="P363" s="38"/>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row>
    <row r="364" spans="2:41" x14ac:dyDescent="0.3">
      <c r="B364" s="7">
        <v>2.0027397260273974</v>
      </c>
      <c r="C364" s="12">
        <v>33604</v>
      </c>
      <c r="D364" s="1">
        <v>366</v>
      </c>
      <c r="E364" s="20">
        <v>34.081993265993269</v>
      </c>
      <c r="F364" s="7">
        <v>0.34081993265993271</v>
      </c>
      <c r="G364" s="6">
        <v>5.1426416011971563</v>
      </c>
      <c r="H364" s="8">
        <v>0.237229538829651</v>
      </c>
      <c r="I364" s="8">
        <v>0.44918086360482523</v>
      </c>
      <c r="J364" s="6">
        <v>1.2383043421021207</v>
      </c>
      <c r="K364" s="23">
        <v>2.3722953882965099</v>
      </c>
      <c r="L364" s="6">
        <v>1.2199864954181794</v>
      </c>
      <c r="M364" s="20">
        <v>219.5975691752723</v>
      </c>
      <c r="N364" s="20"/>
      <c r="O364" s="20"/>
      <c r="P364" s="38"/>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row>
    <row r="365" spans="2:41" x14ac:dyDescent="0.3">
      <c r="B365" s="7">
        <v>3.0027397260273974</v>
      </c>
      <c r="C365" s="12">
        <v>33970</v>
      </c>
      <c r="D365" s="1">
        <v>365</v>
      </c>
      <c r="E365" s="20">
        <v>41.843172727272716</v>
      </c>
      <c r="F365" s="7">
        <v>0.41843172727272715</v>
      </c>
      <c r="G365" s="6">
        <v>7.4672623082678626</v>
      </c>
      <c r="H365" s="8">
        <v>0.237229538829651</v>
      </c>
      <c r="I365" s="8">
        <v>0.55146869829224088</v>
      </c>
      <c r="J365" s="8">
        <v>0.68683564380987983</v>
      </c>
      <c r="K365" s="23">
        <v>2.3722953882965099</v>
      </c>
      <c r="L365" s="6">
        <v>1.7714551937104202</v>
      </c>
      <c r="M365" s="20">
        <v>318.86193486787562</v>
      </c>
      <c r="N365" s="20"/>
      <c r="O365" s="20"/>
      <c r="P365" s="38"/>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row>
    <row r="366" spans="2:41" x14ac:dyDescent="0.3">
      <c r="B366" s="7">
        <v>4.0027397260273974</v>
      </c>
      <c r="C366" s="12">
        <v>34335</v>
      </c>
      <c r="D366" s="1">
        <v>365</v>
      </c>
      <c r="E366" s="20">
        <v>38.299837662337659</v>
      </c>
      <c r="F366" s="7">
        <v>0.3829983766233766</v>
      </c>
      <c r="G366" s="6">
        <v>9.5950310672866213</v>
      </c>
      <c r="H366" s="8">
        <v>0.237229538829651</v>
      </c>
      <c r="I366" s="8">
        <v>0.50476960143815908</v>
      </c>
      <c r="J366" s="8">
        <v>0.18206604237172075</v>
      </c>
      <c r="K366" s="23">
        <v>2.3722953882965099</v>
      </c>
      <c r="L366" s="6">
        <v>2.276224795148579</v>
      </c>
      <c r="M366" s="20">
        <v>409.72046312674422</v>
      </c>
      <c r="N366" s="20"/>
      <c r="O366" s="20"/>
      <c r="P366" s="38"/>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row>
    <row r="367" spans="2:41" x14ac:dyDescent="0.3">
      <c r="B367" s="7">
        <v>5.0027397260273974</v>
      </c>
      <c r="C367" s="12">
        <v>34700</v>
      </c>
      <c r="D367" s="1">
        <v>365</v>
      </c>
      <c r="E367" s="20">
        <v>39.319277777777771</v>
      </c>
      <c r="F367" s="7">
        <v>0.39319277777777767</v>
      </c>
      <c r="G367" s="6">
        <v>11.779435388274274</v>
      </c>
      <c r="H367" s="8">
        <v>0.237229538829651</v>
      </c>
      <c r="I367" s="8">
        <v>0.18206604237172075</v>
      </c>
      <c r="J367" s="20">
        <v>1.0000000000000001E-9</v>
      </c>
      <c r="K367" s="23">
        <v>2.3722953882965099</v>
      </c>
      <c r="L367" s="6">
        <v>2.4582908375202996</v>
      </c>
      <c r="M367" s="20">
        <v>442.49235075365391</v>
      </c>
      <c r="N367" s="20"/>
      <c r="O367" s="20"/>
      <c r="P367" s="38"/>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row>
    <row r="368" spans="2:41" x14ac:dyDescent="0.3">
      <c r="B368" s="7">
        <v>6.0054794520547947</v>
      </c>
      <c r="C368" s="12">
        <v>35065</v>
      </c>
      <c r="D368" s="1">
        <v>366</v>
      </c>
      <c r="E368" s="20">
        <v>39.293030303030307</v>
      </c>
      <c r="F368" s="7">
        <v>0.39293030303030307</v>
      </c>
      <c r="G368" s="6">
        <v>13.962381516220402</v>
      </c>
      <c r="H368" s="20">
        <v>1.0000000000000001E-9</v>
      </c>
      <c r="I368" s="20">
        <v>1.0000000000000001E-9</v>
      </c>
      <c r="J368" s="20">
        <v>1.0000000000000001E-9</v>
      </c>
      <c r="K368" s="24">
        <v>0</v>
      </c>
      <c r="L368" s="6">
        <v>2.4582908375202996</v>
      </c>
      <c r="M368" s="20">
        <v>442.49235075365391</v>
      </c>
      <c r="N368" s="20"/>
      <c r="O368" s="20"/>
      <c r="P368" s="38"/>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row>
    <row r="369" spans="2:41" x14ac:dyDescent="0.3">
      <c r="B369" s="7">
        <v>7.0054794520547947</v>
      </c>
      <c r="C369" s="12">
        <v>35431</v>
      </c>
      <c r="D369" s="1">
        <v>365</v>
      </c>
      <c r="E369" s="20">
        <v>56.534924242424246</v>
      </c>
      <c r="F369" s="7">
        <v>0.56534924242424245</v>
      </c>
      <c r="G369" s="6">
        <v>17.103210640799528</v>
      </c>
      <c r="H369" s="20">
        <v>1.0000000000000001E-9</v>
      </c>
      <c r="I369" s="20">
        <v>1.0000000000000001E-9</v>
      </c>
      <c r="J369" s="20">
        <v>1.0000000000000001E-9</v>
      </c>
      <c r="K369" s="24">
        <v>0</v>
      </c>
      <c r="L369" s="6">
        <v>2.4582908375202996</v>
      </c>
      <c r="M369" s="20">
        <v>442.49235075365391</v>
      </c>
      <c r="N369" s="20"/>
      <c r="O369" s="20"/>
      <c r="P369" s="38"/>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row>
    <row r="370" spans="2:41" x14ac:dyDescent="0.3">
      <c r="B370" s="7">
        <v>8.0054794520547947</v>
      </c>
      <c r="C370" s="12">
        <v>35796</v>
      </c>
      <c r="D370" s="1">
        <v>365</v>
      </c>
      <c r="E370" s="20">
        <v>36.81159090909091</v>
      </c>
      <c r="F370" s="7">
        <v>0.36811590909090908</v>
      </c>
      <c r="G370" s="6">
        <v>19.148299024637911</v>
      </c>
      <c r="H370" s="20">
        <v>1.0000000000000001E-9</v>
      </c>
      <c r="I370" s="20">
        <v>1.0000000000000001E-9</v>
      </c>
      <c r="J370" s="20">
        <v>1.0000000000000001E-9</v>
      </c>
      <c r="K370" s="24">
        <v>0</v>
      </c>
      <c r="L370" s="6">
        <v>2.4582908375202996</v>
      </c>
      <c r="M370" s="20">
        <v>442.49235075365391</v>
      </c>
      <c r="N370" s="20"/>
      <c r="O370" s="20"/>
      <c r="P370" s="38"/>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row>
    <row r="371" spans="2:41" x14ac:dyDescent="0.3">
      <c r="B371" s="7">
        <v>9.0054794520547947</v>
      </c>
      <c r="C371" s="12">
        <v>36161</v>
      </c>
      <c r="D371" s="1">
        <v>365</v>
      </c>
      <c r="E371" s="20">
        <v>35.012479166666658</v>
      </c>
      <c r="F371" s="7">
        <v>0.35012479166666655</v>
      </c>
      <c r="G371" s="6">
        <v>21.093436756119392</v>
      </c>
      <c r="H371" s="20">
        <v>1.0000000000000001E-9</v>
      </c>
      <c r="I371" s="20">
        <v>1.0000000000000001E-9</v>
      </c>
      <c r="J371" s="20">
        <v>1.0000000000000001E-9</v>
      </c>
      <c r="K371" s="24">
        <v>0</v>
      </c>
      <c r="L371" s="6">
        <v>2.4582908375202996</v>
      </c>
      <c r="M371" s="20">
        <v>442.49235075365391</v>
      </c>
      <c r="N371" s="20"/>
      <c r="O371" s="20"/>
      <c r="P371" s="38"/>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row>
    <row r="372" spans="2:41" x14ac:dyDescent="0.3">
      <c r="B372" s="7">
        <v>10.008219178082191</v>
      </c>
      <c r="C372" s="12">
        <v>36526</v>
      </c>
      <c r="D372" s="1">
        <v>366</v>
      </c>
      <c r="E372" s="20">
        <v>32.784861111111105</v>
      </c>
      <c r="F372" s="7">
        <v>0.32784861111111102</v>
      </c>
      <c r="G372" s="6">
        <v>22.914817928958897</v>
      </c>
      <c r="H372" s="20">
        <v>1.0000000000000001E-9</v>
      </c>
      <c r="I372" s="20">
        <v>1.0000000000000001E-9</v>
      </c>
      <c r="J372" s="20">
        <v>1.0000000000000001E-9</v>
      </c>
      <c r="K372" s="24">
        <v>0</v>
      </c>
      <c r="L372" s="6">
        <v>2.4582908375202996</v>
      </c>
      <c r="M372" s="20">
        <v>442.49235075365391</v>
      </c>
      <c r="N372" s="20"/>
      <c r="O372" s="20"/>
      <c r="P372" s="38"/>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row>
    <row r="373" spans="2:41" x14ac:dyDescent="0.3">
      <c r="B373" s="7">
        <v>11.008219178082191</v>
      </c>
      <c r="C373" s="12">
        <v>36892</v>
      </c>
      <c r="D373" s="1">
        <v>365</v>
      </c>
      <c r="E373" s="20">
        <v>33.904984848484844</v>
      </c>
      <c r="F373" s="7">
        <v>0.33904984848484843</v>
      </c>
      <c r="G373" s="6">
        <v>24.798428198319165</v>
      </c>
      <c r="H373" s="20">
        <v>1.0000000000000001E-9</v>
      </c>
      <c r="I373" s="20">
        <v>1.0000000000000001E-9</v>
      </c>
      <c r="J373" s="20">
        <v>1.0000000000000001E-9</v>
      </c>
      <c r="K373" s="24">
        <v>0</v>
      </c>
      <c r="L373" s="6">
        <v>2.4582908375202996</v>
      </c>
      <c r="M373" s="20">
        <v>442.49235075365391</v>
      </c>
      <c r="N373" s="20"/>
      <c r="O373" s="20"/>
      <c r="P373" s="38"/>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row>
    <row r="374" spans="2:41" x14ac:dyDescent="0.3">
      <c r="B374" s="7">
        <v>12.008219178082191</v>
      </c>
      <c r="C374" s="12">
        <v>37257</v>
      </c>
      <c r="D374" s="1">
        <v>365</v>
      </c>
      <c r="E374" s="20">
        <v>9.2631481481481472</v>
      </c>
      <c r="F374" s="7">
        <v>9.2631481481481467E-2</v>
      </c>
      <c r="G374" s="6">
        <v>25.313047539882952</v>
      </c>
      <c r="H374" s="20">
        <v>1.0000000000000001E-9</v>
      </c>
      <c r="I374" s="20">
        <v>1.0000000000000001E-9</v>
      </c>
      <c r="J374" s="20">
        <v>1.0000000000000001E-9</v>
      </c>
      <c r="K374" s="24">
        <v>0</v>
      </c>
      <c r="L374" s="6">
        <v>2.4582908375202996</v>
      </c>
      <c r="M374" s="20">
        <v>442.49235075365391</v>
      </c>
      <c r="N374" s="20"/>
      <c r="O374" s="20"/>
      <c r="P374" s="38"/>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row>
    <row r="375" spans="2:41" x14ac:dyDescent="0.3">
      <c r="B375" s="7">
        <v>13.008219178082191</v>
      </c>
      <c r="C375" s="12">
        <v>37622</v>
      </c>
      <c r="D375" s="1">
        <v>365</v>
      </c>
      <c r="E375" s="20">
        <v>35.412797619047616</v>
      </c>
      <c r="F375" s="7">
        <v>0.35412797619047615</v>
      </c>
      <c r="G375" s="6">
        <v>27.280425185385596</v>
      </c>
      <c r="H375" s="20">
        <v>1.0000000000000001E-9</v>
      </c>
      <c r="I375" s="20">
        <v>1.0000000000000001E-9</v>
      </c>
      <c r="J375" s="20">
        <v>1.0000000000000001E-9</v>
      </c>
      <c r="K375" s="24">
        <v>0</v>
      </c>
      <c r="L375" s="6">
        <v>2.4582908375202996</v>
      </c>
      <c r="M375" s="20">
        <v>442.49235075365391</v>
      </c>
      <c r="N375" s="20"/>
      <c r="O375" s="20"/>
      <c r="P375" s="38"/>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row>
    <row r="376" spans="2:41" x14ac:dyDescent="0.3">
      <c r="B376" s="7">
        <v>14.010958904109589</v>
      </c>
      <c r="C376" s="12">
        <v>37987</v>
      </c>
      <c r="D376" s="1">
        <v>366</v>
      </c>
      <c r="E376" s="20">
        <v>34.409151515151514</v>
      </c>
      <c r="F376" s="7">
        <v>0.34409151515151515</v>
      </c>
      <c r="G376" s="6">
        <v>29.192044714005124</v>
      </c>
      <c r="H376" s="20">
        <v>1.0000000000000001E-9</v>
      </c>
      <c r="I376" s="20">
        <v>1.0000000000000001E-9</v>
      </c>
      <c r="J376" s="20">
        <v>1.0000000000000001E-9</v>
      </c>
      <c r="K376" s="24">
        <v>0</v>
      </c>
      <c r="L376" s="6">
        <v>2.4582908375202996</v>
      </c>
      <c r="M376" s="20">
        <v>442.49235075365391</v>
      </c>
      <c r="N376" s="20"/>
      <c r="O376" s="20"/>
      <c r="P376" s="38"/>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row>
    <row r="377" spans="2:41" x14ac:dyDescent="0.3">
      <c r="B377" s="7">
        <v>15.010958904109589</v>
      </c>
      <c r="C377" s="12">
        <v>38353</v>
      </c>
      <c r="D377" s="1">
        <v>365</v>
      </c>
      <c r="E377" s="20">
        <v>30.835000000000001</v>
      </c>
      <c r="F377" s="7">
        <v>0.30835000000000001</v>
      </c>
      <c r="G377" s="6">
        <v>30.90510026956068</v>
      </c>
      <c r="H377" s="20">
        <v>1.0000000000000001E-9</v>
      </c>
      <c r="I377" s="20">
        <v>1.0000000000000001E-9</v>
      </c>
      <c r="J377" s="20">
        <v>1.0000000000000001E-9</v>
      </c>
      <c r="K377" s="24">
        <v>0</v>
      </c>
      <c r="L377" s="6">
        <v>2.4582908375202996</v>
      </c>
      <c r="M377" s="20">
        <v>442.49235075365391</v>
      </c>
      <c r="N377" s="20"/>
      <c r="O377" s="20"/>
      <c r="P377" s="38"/>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row>
    <row r="378" spans="2:41" x14ac:dyDescent="0.3">
      <c r="B378" s="7">
        <v>16.010958904109589</v>
      </c>
      <c r="C378" s="12">
        <v>38718</v>
      </c>
      <c r="D378" s="1">
        <v>365</v>
      </c>
      <c r="E378" s="20">
        <v>36.069321428571428</v>
      </c>
      <c r="F378" s="7">
        <v>0.36069321428571427</v>
      </c>
      <c r="G378" s="6">
        <v>32.908951460036874</v>
      </c>
      <c r="H378" s="20">
        <v>1.0000000000000001E-9</v>
      </c>
      <c r="I378" s="20">
        <v>1.0000000000000001E-9</v>
      </c>
      <c r="J378" s="20">
        <v>1.0000000000000001E-9</v>
      </c>
      <c r="K378" s="24">
        <v>0</v>
      </c>
      <c r="L378" s="6">
        <v>2.4582908375202996</v>
      </c>
      <c r="M378" s="20">
        <v>442.49235075365391</v>
      </c>
      <c r="N378" s="20"/>
      <c r="O378" s="20"/>
      <c r="P378" s="38"/>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row>
    <row r="379" spans="2:41" x14ac:dyDescent="0.3">
      <c r="B379" s="7">
        <v>17.010958904109589</v>
      </c>
      <c r="C379" s="12">
        <v>39083</v>
      </c>
      <c r="D379" s="1">
        <v>365</v>
      </c>
      <c r="E379" s="20">
        <v>29.101290043290042</v>
      </c>
      <c r="F379" s="7">
        <v>0.29101290043290046</v>
      </c>
      <c r="G379" s="6">
        <v>34.525689795775207</v>
      </c>
      <c r="H379" s="20">
        <v>1.0000000000000001E-9</v>
      </c>
      <c r="I379" s="20">
        <v>1.0000000000000001E-9</v>
      </c>
      <c r="J379" s="20">
        <v>1.0000000000000001E-9</v>
      </c>
      <c r="K379" s="24">
        <v>0</v>
      </c>
      <c r="L379" s="6">
        <v>2.4582908375202996</v>
      </c>
      <c r="M379" s="20">
        <v>442.49235075365391</v>
      </c>
      <c r="N379" s="20"/>
      <c r="O379" s="20"/>
      <c r="P379" s="38"/>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row>
    <row r="380" spans="2:41" x14ac:dyDescent="0.3">
      <c r="B380" s="7">
        <v>18.013698630136986</v>
      </c>
      <c r="C380" s="12">
        <v>39448</v>
      </c>
      <c r="D380" s="1">
        <v>366</v>
      </c>
      <c r="E380" s="20">
        <v>24.245986111111115</v>
      </c>
      <c r="F380" s="7">
        <v>0.24245986111111115</v>
      </c>
      <c r="G380" s="6">
        <v>35.87268902417027</v>
      </c>
      <c r="H380" s="20">
        <v>1.0000000000000001E-9</v>
      </c>
      <c r="I380" s="20">
        <v>1.0000000000000001E-9</v>
      </c>
      <c r="J380" s="20">
        <v>1.0000000000000001E-9</v>
      </c>
      <c r="K380" s="24">
        <v>0</v>
      </c>
      <c r="L380" s="6">
        <v>2.4582908375202996</v>
      </c>
      <c r="M380" s="20">
        <v>442.49235075365391</v>
      </c>
      <c r="N380" s="20"/>
      <c r="O380" s="20"/>
      <c r="P380" s="38"/>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row>
    <row r="381" spans="2:41" x14ac:dyDescent="0.3">
      <c r="B381" s="7">
        <v>19.013698630136986</v>
      </c>
      <c r="C381" s="12">
        <v>39814</v>
      </c>
      <c r="D381" s="1">
        <v>365</v>
      </c>
      <c r="E381" s="20">
        <v>37.444533333333339</v>
      </c>
      <c r="F381" s="7">
        <v>0.37444533333333341</v>
      </c>
      <c r="G381" s="6">
        <v>37.952940876022126</v>
      </c>
      <c r="H381" s="20">
        <v>1.0000000000000001E-9</v>
      </c>
      <c r="I381" s="20">
        <v>1.0000000000000001E-9</v>
      </c>
      <c r="J381" s="20">
        <v>1.0000000000000001E-9</v>
      </c>
      <c r="K381" s="24">
        <v>0</v>
      </c>
      <c r="L381" s="6">
        <v>2.4582908375202996</v>
      </c>
      <c r="M381" s="20">
        <v>442.49235075365391</v>
      </c>
      <c r="N381" s="20"/>
      <c r="O381" s="20"/>
      <c r="P381" s="38"/>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row>
    <row r="382" spans="2:41" x14ac:dyDescent="0.3">
      <c r="B382" s="7">
        <v>20.013698630136986</v>
      </c>
      <c r="C382" s="12">
        <v>40179</v>
      </c>
      <c r="D382" s="1">
        <v>365</v>
      </c>
      <c r="E382" s="20">
        <v>33.194666666666663</v>
      </c>
      <c r="F382" s="7">
        <v>0.33194666666666661</v>
      </c>
      <c r="G382" s="6">
        <v>39.797089024170276</v>
      </c>
      <c r="H382" s="20">
        <v>1.0000000000000001E-9</v>
      </c>
      <c r="I382" s="20">
        <v>1.0000000000000001E-9</v>
      </c>
      <c r="J382" s="20">
        <v>1.0000000000000001E-9</v>
      </c>
      <c r="K382" s="24">
        <v>0</v>
      </c>
      <c r="L382" s="6">
        <v>2.4582908375202996</v>
      </c>
      <c r="M382" s="20">
        <v>442.49235075365391</v>
      </c>
      <c r="N382" s="20"/>
      <c r="O382" s="20"/>
      <c r="P382" s="38"/>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row>
    <row r="383" spans="2:41" x14ac:dyDescent="0.3">
      <c r="B383" s="7">
        <v>21.013698630136986</v>
      </c>
      <c r="C383" s="12">
        <v>40544</v>
      </c>
      <c r="D383" s="1">
        <v>365</v>
      </c>
      <c r="E383" s="20">
        <v>27.210638888888891</v>
      </c>
      <c r="F383" s="7">
        <v>0.27210638888888888</v>
      </c>
      <c r="G383" s="6">
        <v>41.308791184664102</v>
      </c>
      <c r="H383" s="20">
        <v>1.0000000000000001E-9</v>
      </c>
      <c r="I383" s="20">
        <v>1.0000000000000001E-9</v>
      </c>
      <c r="J383" s="20">
        <v>1.0000000000000001E-9</v>
      </c>
      <c r="K383" s="24">
        <v>0</v>
      </c>
      <c r="L383" s="6">
        <v>2.4582908375202996</v>
      </c>
      <c r="M383" s="20">
        <v>442.49235075365391</v>
      </c>
      <c r="N383" s="20"/>
      <c r="O383" s="20"/>
      <c r="P383" s="38"/>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row>
    <row r="384" spans="2:41" x14ac:dyDescent="0.3">
      <c r="B384" s="7">
        <v>22.016438356164382</v>
      </c>
      <c r="C384" s="12">
        <v>40909</v>
      </c>
      <c r="D384" s="1">
        <v>366</v>
      </c>
      <c r="E384" s="20">
        <v>11.702698412698414</v>
      </c>
      <c r="F384" s="7">
        <v>0.11702698412698413</v>
      </c>
      <c r="G384" s="6">
        <v>41.958941096480679</v>
      </c>
      <c r="H384" s="20">
        <v>1.0000000000000001E-9</v>
      </c>
      <c r="I384" s="20">
        <v>1.0000000000000001E-9</v>
      </c>
      <c r="J384" s="20">
        <v>1.0000000000000001E-9</v>
      </c>
      <c r="K384" s="24">
        <v>0</v>
      </c>
      <c r="L384" s="6">
        <v>2.4582908375202996</v>
      </c>
      <c r="M384" s="20">
        <v>442.49235075365391</v>
      </c>
      <c r="N384" s="20"/>
      <c r="O384" s="20"/>
      <c r="P384" s="38"/>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row>
    <row r="385" spans="1:41" x14ac:dyDescent="0.3">
      <c r="B385" s="7">
        <v>23.016438356164382</v>
      </c>
      <c r="C385" s="12">
        <v>41275</v>
      </c>
      <c r="D385" s="1">
        <v>365</v>
      </c>
      <c r="E385" s="20">
        <v>28.968819444444442</v>
      </c>
      <c r="F385" s="7">
        <v>0.28968819444444444</v>
      </c>
      <c r="G385" s="6">
        <v>43.56831995450537</v>
      </c>
      <c r="H385" s="20">
        <v>1.0000000000000001E-9</v>
      </c>
      <c r="I385" s="20">
        <v>1.0000000000000001E-9</v>
      </c>
      <c r="J385" s="20">
        <v>1.0000000000000001E-9</v>
      </c>
      <c r="K385" s="24">
        <v>0</v>
      </c>
      <c r="L385" s="6">
        <v>2.4582908375202996</v>
      </c>
      <c r="M385" s="20">
        <v>442.49235075365391</v>
      </c>
      <c r="N385" s="20"/>
      <c r="O385" s="20"/>
      <c r="P385" s="38"/>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row>
    <row r="386" spans="1:41" x14ac:dyDescent="0.3">
      <c r="B386" s="7">
        <v>24.016438356164382</v>
      </c>
      <c r="C386" s="12">
        <v>41640</v>
      </c>
      <c r="D386" s="1">
        <v>365</v>
      </c>
      <c r="E386" s="20">
        <v>26.496319444444438</v>
      </c>
      <c r="F386" s="7">
        <v>0.26496319444444444</v>
      </c>
      <c r="G386" s="6">
        <v>45.040337701418949</v>
      </c>
      <c r="H386" s="20">
        <v>1.0000000000000001E-9</v>
      </c>
      <c r="I386" s="20">
        <v>1.0000000000000001E-9</v>
      </c>
      <c r="J386" s="20">
        <v>1.0000000000000001E-9</v>
      </c>
      <c r="K386" s="24">
        <v>0</v>
      </c>
      <c r="L386" s="6">
        <v>2.4582908375202996</v>
      </c>
      <c r="M386" s="20">
        <v>442.49235075365391</v>
      </c>
      <c r="N386" s="20"/>
      <c r="O386" s="20"/>
      <c r="P386" s="38"/>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row>
    <row r="387" spans="1:41" x14ac:dyDescent="0.3">
      <c r="B387" s="7">
        <v>25.016438356164382</v>
      </c>
      <c r="C387" s="12">
        <v>42005</v>
      </c>
      <c r="D387" s="1">
        <v>365</v>
      </c>
      <c r="E387" s="20">
        <v>36.091969696969699</v>
      </c>
      <c r="F387" s="7">
        <v>0.360919696969697</v>
      </c>
      <c r="G387" s="6">
        <v>47.045447129028375</v>
      </c>
      <c r="H387" s="20">
        <v>1.0000000000000001E-9</v>
      </c>
      <c r="I387" s="20">
        <v>1.0000000000000001E-9</v>
      </c>
      <c r="J387" s="20">
        <v>1.0000000000000001E-9</v>
      </c>
      <c r="K387" s="24">
        <v>0</v>
      </c>
      <c r="L387" s="6">
        <v>2.4582908375202996</v>
      </c>
      <c r="M387" s="20">
        <v>442.49235075365391</v>
      </c>
      <c r="N387" s="20"/>
      <c r="O387" s="20"/>
      <c r="P387" s="38"/>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row>
    <row r="388" spans="1:41" x14ac:dyDescent="0.3">
      <c r="B388" s="7">
        <v>26.019178082191782</v>
      </c>
      <c r="C388" s="12">
        <v>42370</v>
      </c>
      <c r="D388" s="1">
        <v>366</v>
      </c>
      <c r="E388" s="20">
        <v>33.440555555555548</v>
      </c>
      <c r="F388" s="7">
        <v>0.33440555555555546</v>
      </c>
      <c r="G388" s="6">
        <v>48.903255771003685</v>
      </c>
      <c r="H388" s="20">
        <v>1.0000000000000001E-9</v>
      </c>
      <c r="I388" s="20">
        <v>1.0000000000000001E-9</v>
      </c>
      <c r="J388" s="20">
        <v>1.0000000000000001E-9</v>
      </c>
      <c r="K388" s="24">
        <v>0</v>
      </c>
      <c r="L388" s="6">
        <v>2.4582908375202996</v>
      </c>
      <c r="M388" s="20">
        <v>442.49235075365391</v>
      </c>
      <c r="N388" s="20"/>
      <c r="O388" s="20"/>
      <c r="P388" s="38"/>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row>
    <row r="389" spans="1:41" x14ac:dyDescent="0.3">
      <c r="B389" s="7">
        <v>27.019178082191782</v>
      </c>
      <c r="C389" s="12">
        <v>42736</v>
      </c>
      <c r="D389" s="1">
        <v>365</v>
      </c>
      <c r="E389" s="20">
        <v>36.278958333333328</v>
      </c>
      <c r="F389" s="7">
        <v>0.36278958333333328</v>
      </c>
      <c r="G389" s="6">
        <v>50.918753456188867</v>
      </c>
      <c r="H389" s="20">
        <v>1.0000000000000001E-9</v>
      </c>
      <c r="I389" s="20">
        <v>1.0000000000000001E-9</v>
      </c>
      <c r="J389" s="20">
        <v>1.0000000000000001E-9</v>
      </c>
      <c r="K389" s="24">
        <v>0</v>
      </c>
      <c r="L389" s="6">
        <v>2.4582908375202996</v>
      </c>
      <c r="M389" s="20">
        <v>442.49235075365391</v>
      </c>
      <c r="N389" s="20"/>
      <c r="O389" s="20"/>
      <c r="P389" s="38"/>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row>
    <row r="390" spans="1:41" x14ac:dyDescent="0.3">
      <c r="B390" s="7">
        <v>28.019178082191782</v>
      </c>
      <c r="C390" s="12">
        <v>43101</v>
      </c>
      <c r="D390" s="1">
        <v>365</v>
      </c>
      <c r="E390" s="20">
        <v>18.305530303030302</v>
      </c>
      <c r="F390" s="7">
        <v>0.18305530303030304</v>
      </c>
      <c r="G390" s="6">
        <v>51.935727361912775</v>
      </c>
      <c r="H390" s="20">
        <v>1.0000000000000001E-9</v>
      </c>
      <c r="I390" s="20">
        <v>1.0000000000000001E-9</v>
      </c>
      <c r="J390" s="20">
        <v>1.0000000000000001E-9</v>
      </c>
      <c r="K390" s="24">
        <v>0</v>
      </c>
      <c r="L390" s="6">
        <v>2.4582908375202996</v>
      </c>
      <c r="M390" s="20">
        <v>442.49235075365391</v>
      </c>
      <c r="N390" s="20"/>
      <c r="O390" s="20"/>
      <c r="P390" s="38"/>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row>
    <row r="391" spans="1:41" x14ac:dyDescent="0.3">
      <c r="B391" s="7">
        <v>29.019178082191782</v>
      </c>
      <c r="C391" s="12">
        <v>43466</v>
      </c>
      <c r="D391" s="1">
        <v>365</v>
      </c>
      <c r="E391" s="20">
        <v>28.501249999999995</v>
      </c>
      <c r="F391" s="7">
        <v>0.28501249999999995</v>
      </c>
      <c r="G391" s="6">
        <v>53.519130139690553</v>
      </c>
      <c r="H391" s="20">
        <v>1.0000000000000001E-9</v>
      </c>
      <c r="I391" s="20">
        <v>1.0000000000000001E-9</v>
      </c>
      <c r="J391" s="20">
        <v>1.0000000000000001E-9</v>
      </c>
      <c r="K391" s="24">
        <v>0</v>
      </c>
      <c r="L391" s="6">
        <v>2.4582908375202996</v>
      </c>
      <c r="M391" s="20">
        <v>442.49235075365391</v>
      </c>
      <c r="N391" s="20"/>
      <c r="O391" s="20"/>
      <c r="P391" s="38"/>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row>
    <row r="392" spans="1:41" x14ac:dyDescent="0.3">
      <c r="B392" s="7">
        <v>30</v>
      </c>
      <c r="C392" s="12">
        <v>43831</v>
      </c>
      <c r="D392" s="1">
        <v>366</v>
      </c>
      <c r="E392" s="20">
        <v>14.165833333333332</v>
      </c>
      <c r="F392" s="7">
        <v>0.1416583333333333</v>
      </c>
      <c r="G392" s="6">
        <v>54.306120880431294</v>
      </c>
      <c r="H392" s="20">
        <v>1.0000000000000001E-9</v>
      </c>
      <c r="I392" s="20">
        <v>1.0000000000000001E-9</v>
      </c>
      <c r="J392" s="20">
        <v>1.0000000000000001E-9</v>
      </c>
      <c r="K392" s="24">
        <v>0</v>
      </c>
      <c r="L392" s="6">
        <v>2.4582908375202996</v>
      </c>
      <c r="M392" s="20">
        <v>442.49235075365391</v>
      </c>
      <c r="N392" s="20"/>
      <c r="O392" s="20"/>
      <c r="P392" s="38"/>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row>
    <row r="393" spans="1:41" x14ac:dyDescent="0.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row>
    <row r="394" spans="1:41" x14ac:dyDescent="0.3">
      <c r="C394" s="13" t="s">
        <v>103</v>
      </c>
      <c r="F394" s="7">
        <v>0.32583672528258778</v>
      </c>
      <c r="H394" s="19">
        <v>3.9538256471608496E-2</v>
      </c>
      <c r="I394" s="19">
        <f>AVERAGE(I363:I367)</f>
        <v>0.49165816750405994</v>
      </c>
      <c r="K394" s="23">
        <v>2.3722953882965099</v>
      </c>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row>
    <row r="395" spans="1:41" x14ac:dyDescent="0.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row>
    <row r="396" spans="1:41" x14ac:dyDescent="0.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row>
    <row r="397" spans="1:41" ht="14.4" x14ac:dyDescent="0.3">
      <c r="A397" s="3" t="s">
        <v>110</v>
      </c>
      <c r="C397" s="4" t="s">
        <v>76</v>
      </c>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row>
    <row r="398" spans="1:41" x14ac:dyDescent="0.3">
      <c r="C398" s="4" t="s">
        <v>53</v>
      </c>
      <c r="G398" s="6">
        <v>1</v>
      </c>
      <c r="H398" s="9" t="s">
        <v>77</v>
      </c>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row>
    <row r="399" spans="1:41" x14ac:dyDescent="0.3">
      <c r="C399" s="4" t="s">
        <v>78</v>
      </c>
      <c r="G399" s="20">
        <v>6.2000000000000003E-5</v>
      </c>
      <c r="H399" s="9" t="s">
        <v>79</v>
      </c>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row>
    <row r="400" spans="1:41" x14ac:dyDescent="0.3">
      <c r="C400" s="4" t="s">
        <v>80</v>
      </c>
      <c r="G400" s="19">
        <v>0.05</v>
      </c>
      <c r="H400" s="9" t="s">
        <v>79</v>
      </c>
      <c r="J400" s="19">
        <v>1.3055555555555556E-2</v>
      </c>
      <c r="K400" s="9" t="s">
        <v>81</v>
      </c>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row>
    <row r="401" spans="2:41" x14ac:dyDescent="0.3">
      <c r="C401" s="4" t="s">
        <v>82</v>
      </c>
      <c r="G401" s="19">
        <v>1.78608728539245E-2</v>
      </c>
      <c r="H401" s="9" t="s">
        <v>79</v>
      </c>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row>
    <row r="402" spans="2:41" x14ac:dyDescent="0.3">
      <c r="C402" s="4" t="s">
        <v>83</v>
      </c>
      <c r="G402" s="8">
        <v>0.11460258792175</v>
      </c>
      <c r="H402" s="9" t="s">
        <v>79</v>
      </c>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row>
    <row r="403" spans="2:41" x14ac:dyDescent="0.3">
      <c r="C403" s="4" t="s">
        <v>84</v>
      </c>
      <c r="G403" s="7">
        <v>23.106408154137799</v>
      </c>
      <c r="H403" s="9" t="s">
        <v>81</v>
      </c>
      <c r="J403" s="18">
        <v>4159.1534677448035</v>
      </c>
      <c r="K403" s="9" t="s">
        <v>85</v>
      </c>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row>
    <row r="404" spans="2:41" x14ac:dyDescent="0.3">
      <c r="C404" s="4" t="s">
        <v>86</v>
      </c>
      <c r="G404" s="6">
        <v>73.065385362483056</v>
      </c>
      <c r="H404" s="9" t="s">
        <v>87</v>
      </c>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row>
    <row r="405" spans="2:41" x14ac:dyDescent="0.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row>
    <row r="406" spans="2:41" ht="55.2" x14ac:dyDescent="0.3">
      <c r="B406" s="11" t="s">
        <v>27</v>
      </c>
      <c r="C406" s="11" t="s">
        <v>28</v>
      </c>
      <c r="D406" s="11" t="s">
        <v>88</v>
      </c>
      <c r="E406" s="11" t="s">
        <v>89</v>
      </c>
      <c r="F406" s="11" t="s">
        <v>90</v>
      </c>
      <c r="G406" s="11" t="s">
        <v>91</v>
      </c>
      <c r="H406" s="11" t="s">
        <v>92</v>
      </c>
      <c r="I406" s="11" t="s">
        <v>93</v>
      </c>
      <c r="J406" s="11" t="s">
        <v>94</v>
      </c>
      <c r="K406" s="11" t="s">
        <v>95</v>
      </c>
      <c r="L406" s="11" t="s">
        <v>96</v>
      </c>
      <c r="M406" s="11" t="s">
        <v>97</v>
      </c>
      <c r="N406" s="11"/>
      <c r="O406" s="11"/>
      <c r="P406" s="34"/>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row>
    <row r="407" spans="2:41" x14ac:dyDescent="0.3">
      <c r="B407" s="10" t="s">
        <v>36</v>
      </c>
      <c r="C407" s="10" t="s">
        <v>40</v>
      </c>
      <c r="D407" s="10" t="s">
        <v>40</v>
      </c>
      <c r="E407" s="10" t="s">
        <v>39</v>
      </c>
      <c r="F407" s="10" t="s">
        <v>98</v>
      </c>
      <c r="G407" s="10" t="s">
        <v>99</v>
      </c>
      <c r="H407" s="10" t="s">
        <v>100</v>
      </c>
      <c r="I407" s="10" t="s">
        <v>101</v>
      </c>
      <c r="J407" s="10" t="s">
        <v>101</v>
      </c>
      <c r="K407" s="10" t="s">
        <v>40</v>
      </c>
      <c r="L407" s="10" t="s">
        <v>101</v>
      </c>
      <c r="M407" s="10" t="s">
        <v>102</v>
      </c>
      <c r="N407" s="10"/>
      <c r="O407" s="10"/>
      <c r="P407" s="35"/>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row>
    <row r="408" spans="2:41" x14ac:dyDescent="0.3">
      <c r="B408" s="7">
        <v>1</v>
      </c>
      <c r="C408" s="12">
        <v>33239</v>
      </c>
      <c r="D408" s="1">
        <v>365</v>
      </c>
      <c r="E408" s="20">
        <v>58.48555555555555</v>
      </c>
      <c r="F408" s="7">
        <v>0.58485555555555546</v>
      </c>
      <c r="G408" s="6">
        <v>3.2491975308641972</v>
      </c>
      <c r="H408" s="8">
        <v>0.11460258792175</v>
      </c>
      <c r="I408" s="8">
        <v>0.3723664457059972</v>
      </c>
      <c r="J408" s="7">
        <v>22.734041708431803</v>
      </c>
      <c r="K408" s="23">
        <v>2.292051758435</v>
      </c>
      <c r="L408" s="8">
        <v>0.3723664457059972</v>
      </c>
      <c r="M408" s="7">
        <v>67.025960227079494</v>
      </c>
      <c r="N408" s="7"/>
      <c r="O408" s="7"/>
      <c r="P408" s="37"/>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row>
    <row r="409" spans="2:41" x14ac:dyDescent="0.3">
      <c r="B409" s="7">
        <v>2.0027397260273974</v>
      </c>
      <c r="C409" s="12">
        <v>33604</v>
      </c>
      <c r="D409" s="1">
        <v>366</v>
      </c>
      <c r="E409" s="20">
        <v>34.081993265993269</v>
      </c>
      <c r="F409" s="7">
        <v>0.34081993265993271</v>
      </c>
      <c r="G409" s="6">
        <v>5.1426416011971563</v>
      </c>
      <c r="H409" s="8">
        <v>0.11460258792175</v>
      </c>
      <c r="I409" s="8">
        <v>0.21699359054524917</v>
      </c>
      <c r="J409" s="7">
        <v>22.517048117886553</v>
      </c>
      <c r="K409" s="23">
        <v>2.292051758435</v>
      </c>
      <c r="L409" s="8">
        <v>0.58936003625124633</v>
      </c>
      <c r="M409" s="20">
        <v>106.08480652522434</v>
      </c>
      <c r="N409" s="20"/>
      <c r="O409" s="20"/>
      <c r="P409" s="38"/>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row>
    <row r="410" spans="2:41" x14ac:dyDescent="0.3">
      <c r="B410" s="7">
        <v>3.0027397260273974</v>
      </c>
      <c r="C410" s="12">
        <v>33970</v>
      </c>
      <c r="D410" s="1">
        <v>365</v>
      </c>
      <c r="E410" s="20">
        <v>41.843172727272716</v>
      </c>
      <c r="F410" s="7">
        <v>0.41843172727272715</v>
      </c>
      <c r="G410" s="6">
        <v>7.4672623082678626</v>
      </c>
      <c r="H410" s="8">
        <v>0.11460258792175</v>
      </c>
      <c r="I410" s="8">
        <v>0.26640754896679125</v>
      </c>
      <c r="J410" s="7">
        <v>22.25064056891976</v>
      </c>
      <c r="K410" s="23">
        <v>2.292051758435</v>
      </c>
      <c r="L410" s="8">
        <v>0.85576758521803753</v>
      </c>
      <c r="M410" s="20">
        <v>154.03816533924675</v>
      </c>
      <c r="N410" s="20"/>
      <c r="O410" s="20"/>
      <c r="P410" s="38"/>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row>
    <row r="411" spans="2:41" x14ac:dyDescent="0.3">
      <c r="B411" s="7">
        <v>4.0027397260273974</v>
      </c>
      <c r="C411" s="12">
        <v>34335</v>
      </c>
      <c r="D411" s="1">
        <v>365</v>
      </c>
      <c r="E411" s="20">
        <v>38.299837662337659</v>
      </c>
      <c r="F411" s="7">
        <v>0.3829983766233766</v>
      </c>
      <c r="G411" s="6">
        <v>9.5950310672866213</v>
      </c>
      <c r="H411" s="8">
        <v>0.11460258792175</v>
      </c>
      <c r="I411" s="8">
        <v>0.24384780628260022</v>
      </c>
      <c r="J411" s="7">
        <v>22.006792762637161</v>
      </c>
      <c r="K411" s="23">
        <v>2.292051758435</v>
      </c>
      <c r="L411" s="6">
        <v>1.0996153915006377</v>
      </c>
      <c r="M411" s="20">
        <v>197.93077047011479</v>
      </c>
      <c r="N411" s="20"/>
      <c r="O411" s="20"/>
      <c r="P411" s="38"/>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row>
    <row r="412" spans="2:41" x14ac:dyDescent="0.3">
      <c r="B412" s="7">
        <v>5.0027397260273974</v>
      </c>
      <c r="C412" s="12">
        <v>34700</v>
      </c>
      <c r="D412" s="1">
        <v>365</v>
      </c>
      <c r="E412" s="20">
        <v>39.319277777777771</v>
      </c>
      <c r="F412" s="7">
        <v>0.39319277777777767</v>
      </c>
      <c r="G412" s="6">
        <v>11.779435388274274</v>
      </c>
      <c r="H412" s="8">
        <v>0.11460258792175</v>
      </c>
      <c r="I412" s="8">
        <v>0.25033838825263816</v>
      </c>
      <c r="J412" s="7">
        <v>21.756454374384525</v>
      </c>
      <c r="K412" s="23">
        <v>2.292051758435</v>
      </c>
      <c r="L412" s="6">
        <v>1.3499537797532759</v>
      </c>
      <c r="M412" s="20">
        <v>242.99168035558966</v>
      </c>
      <c r="N412" s="20"/>
      <c r="O412" s="20"/>
      <c r="P412" s="38"/>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row>
    <row r="413" spans="2:41" x14ac:dyDescent="0.3">
      <c r="B413" s="7">
        <v>6.0054794520547947</v>
      </c>
      <c r="C413" s="12">
        <v>35065</v>
      </c>
      <c r="D413" s="1">
        <v>366</v>
      </c>
      <c r="E413" s="20">
        <v>39.293030303030307</v>
      </c>
      <c r="F413" s="7">
        <v>0.39293030303030307</v>
      </c>
      <c r="G413" s="6">
        <v>13.962381516220402</v>
      </c>
      <c r="H413" s="8">
        <v>0.11460258792175</v>
      </c>
      <c r="I413" s="8">
        <v>0.2501712755563899</v>
      </c>
      <c r="J413" s="7">
        <v>21.506283098828135</v>
      </c>
      <c r="K413" s="23">
        <v>2.292051758435</v>
      </c>
      <c r="L413" s="6">
        <v>1.6001250553096658</v>
      </c>
      <c r="M413" s="20">
        <v>288.02250995573985</v>
      </c>
      <c r="N413" s="20"/>
      <c r="O413" s="20"/>
      <c r="P413" s="38"/>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row>
    <row r="414" spans="2:41" x14ac:dyDescent="0.3">
      <c r="B414" s="7">
        <v>7.0054794520547947</v>
      </c>
      <c r="C414" s="12">
        <v>35431</v>
      </c>
      <c r="D414" s="1">
        <v>365</v>
      </c>
      <c r="E414" s="20">
        <v>56.534924242424246</v>
      </c>
      <c r="F414" s="7">
        <v>0.56534924242424245</v>
      </c>
      <c r="G414" s="6">
        <v>17.103210640799528</v>
      </c>
      <c r="H414" s="8">
        <v>0.11460258792175</v>
      </c>
      <c r="I414" s="8">
        <v>0.35994714589677224</v>
      </c>
      <c r="J414" s="7">
        <v>21.146335952931363</v>
      </c>
      <c r="K414" s="23">
        <v>2.292051758435</v>
      </c>
      <c r="L414" s="6">
        <v>1.960072201206438</v>
      </c>
      <c r="M414" s="20">
        <v>352.81299621715885</v>
      </c>
      <c r="N414" s="20"/>
      <c r="O414" s="20"/>
      <c r="P414" s="38"/>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row>
    <row r="415" spans="2:41" x14ac:dyDescent="0.3">
      <c r="B415" s="7">
        <v>8.0054794520547947</v>
      </c>
      <c r="C415" s="12">
        <v>35796</v>
      </c>
      <c r="D415" s="1">
        <v>365</v>
      </c>
      <c r="E415" s="20">
        <v>36.81159090909091</v>
      </c>
      <c r="F415" s="7">
        <v>0.36811590909090908</v>
      </c>
      <c r="G415" s="6">
        <v>19.148299024637911</v>
      </c>
      <c r="H415" s="8">
        <v>0.11460258792175</v>
      </c>
      <c r="I415" s="8">
        <v>0.234372421316588</v>
      </c>
      <c r="J415" s="7">
        <v>20.911963531614774</v>
      </c>
      <c r="K415" s="23">
        <v>2.292051758435</v>
      </c>
      <c r="L415" s="6">
        <v>2.1944446225230259</v>
      </c>
      <c r="M415" s="20">
        <v>395.00003205414464</v>
      </c>
      <c r="N415" s="20"/>
      <c r="O415" s="20"/>
      <c r="P415" s="38"/>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row>
    <row r="416" spans="2:41" x14ac:dyDescent="0.3">
      <c r="B416" s="7">
        <v>9.0054794520547947</v>
      </c>
      <c r="C416" s="12">
        <v>36161</v>
      </c>
      <c r="D416" s="1">
        <v>365</v>
      </c>
      <c r="E416" s="20">
        <v>35.012479166666658</v>
      </c>
      <c r="F416" s="7">
        <v>0.35012479166666655</v>
      </c>
      <c r="G416" s="6">
        <v>21.093436756119392</v>
      </c>
      <c r="H416" s="8">
        <v>0.11460258792175</v>
      </c>
      <c r="I416" s="8">
        <v>0.22291781789201975</v>
      </c>
      <c r="J416" s="7">
        <v>20.689045713722752</v>
      </c>
      <c r="K416" s="23">
        <v>2.292051758435</v>
      </c>
      <c r="L416" s="6">
        <v>2.4173624404150456</v>
      </c>
      <c r="M416" s="20">
        <v>435.12523927470818</v>
      </c>
      <c r="N416" s="20"/>
      <c r="O416" s="20"/>
      <c r="P416" s="38"/>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row>
    <row r="417" spans="2:41" x14ac:dyDescent="0.3">
      <c r="B417" s="7">
        <v>10.008219178082191</v>
      </c>
      <c r="C417" s="12">
        <v>36526</v>
      </c>
      <c r="D417" s="1">
        <v>366</v>
      </c>
      <c r="E417" s="20">
        <v>32.784861111111105</v>
      </c>
      <c r="F417" s="7">
        <v>0.32784861111111102</v>
      </c>
      <c r="G417" s="6">
        <v>22.914817928958897</v>
      </c>
      <c r="H417" s="8">
        <v>0.11460258792175</v>
      </c>
      <c r="I417" s="8">
        <v>0.2087349959993596</v>
      </c>
      <c r="J417" s="7">
        <v>20.480310717723391</v>
      </c>
      <c r="K417" s="23">
        <v>2.292051758435</v>
      </c>
      <c r="L417" s="6">
        <v>2.6260974364144052</v>
      </c>
      <c r="M417" s="20">
        <v>472.69753855459294</v>
      </c>
      <c r="N417" s="20"/>
      <c r="O417" s="20"/>
      <c r="P417" s="38"/>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row>
    <row r="418" spans="2:41" x14ac:dyDescent="0.3">
      <c r="B418" s="7">
        <v>11.008219178082191</v>
      </c>
      <c r="C418" s="12">
        <v>36892</v>
      </c>
      <c r="D418" s="1">
        <v>365</v>
      </c>
      <c r="E418" s="20">
        <v>33.904984848484844</v>
      </c>
      <c r="F418" s="7">
        <v>0.33904984848484843</v>
      </c>
      <c r="G418" s="6">
        <v>24.798428198319165</v>
      </c>
      <c r="H418" s="8">
        <v>0.11460258792175</v>
      </c>
      <c r="I418" s="8">
        <v>0.21586661150467146</v>
      </c>
      <c r="J418" s="7">
        <v>20.264444106218718</v>
      </c>
      <c r="K418" s="23">
        <v>2.292051758435</v>
      </c>
      <c r="L418" s="6">
        <v>2.8419640479190766</v>
      </c>
      <c r="M418" s="20">
        <v>511.55352862543378</v>
      </c>
      <c r="N418" s="20"/>
      <c r="O418" s="20"/>
      <c r="P418" s="38"/>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row>
    <row r="419" spans="2:41" x14ac:dyDescent="0.3">
      <c r="B419" s="7">
        <v>12.008219178082191</v>
      </c>
      <c r="C419" s="12">
        <v>37257</v>
      </c>
      <c r="D419" s="1">
        <v>365</v>
      </c>
      <c r="E419" s="20">
        <v>9.2631481481481472</v>
      </c>
      <c r="F419" s="7">
        <v>9.2631481481481467E-2</v>
      </c>
      <c r="G419" s="6">
        <v>25.313047539882952</v>
      </c>
      <c r="H419" s="8">
        <v>0.11460258792175</v>
      </c>
      <c r="I419" s="19">
        <v>5.8976708337796876E-2</v>
      </c>
      <c r="J419" s="7">
        <v>20.20546739788092</v>
      </c>
      <c r="K419" s="23">
        <v>2.292051758435</v>
      </c>
      <c r="L419" s="6">
        <v>2.9009407562568734</v>
      </c>
      <c r="M419" s="20">
        <v>522.16933612623723</v>
      </c>
      <c r="N419" s="20"/>
      <c r="O419" s="20"/>
      <c r="P419" s="38"/>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row>
    <row r="420" spans="2:41" x14ac:dyDescent="0.3">
      <c r="B420" s="7">
        <v>13.008219178082191</v>
      </c>
      <c r="C420" s="12">
        <v>37622</v>
      </c>
      <c r="D420" s="1">
        <v>365</v>
      </c>
      <c r="E420" s="20">
        <v>35.412797619047616</v>
      </c>
      <c r="F420" s="7">
        <v>0.35412797619047615</v>
      </c>
      <c r="G420" s="6">
        <v>27.280425185385596</v>
      </c>
      <c r="H420" s="8">
        <v>0.11460258792175</v>
      </c>
      <c r="I420" s="8">
        <v>0.22546656959400241</v>
      </c>
      <c r="J420" s="7">
        <v>19.980000828286919</v>
      </c>
      <c r="K420" s="23">
        <v>2.292051758435</v>
      </c>
      <c r="L420" s="6">
        <v>3.126407325850876</v>
      </c>
      <c r="M420" s="20">
        <v>562.75331865315763</v>
      </c>
      <c r="N420" s="20"/>
      <c r="O420" s="20"/>
      <c r="P420" s="38"/>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row>
    <row r="421" spans="2:41" x14ac:dyDescent="0.3">
      <c r="B421" s="7">
        <v>14.010958904109589</v>
      </c>
      <c r="C421" s="12">
        <v>37987</v>
      </c>
      <c r="D421" s="1">
        <v>366</v>
      </c>
      <c r="E421" s="20">
        <v>34.409151515151514</v>
      </c>
      <c r="F421" s="7">
        <v>0.34409151515151515</v>
      </c>
      <c r="G421" s="6">
        <v>29.192044714005124</v>
      </c>
      <c r="H421" s="8">
        <v>0.11460258792175</v>
      </c>
      <c r="I421" s="8">
        <v>0.2190765451015538</v>
      </c>
      <c r="J421" s="7">
        <v>19.760924283185364</v>
      </c>
      <c r="K421" s="23">
        <v>2.292051758435</v>
      </c>
      <c r="L421" s="6">
        <v>3.3454838709524299</v>
      </c>
      <c r="M421" s="20">
        <v>602.18709677143738</v>
      </c>
      <c r="N421" s="20"/>
      <c r="O421" s="20"/>
      <c r="P421" s="38"/>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row>
    <row r="422" spans="2:41" x14ac:dyDescent="0.3">
      <c r="B422" s="7">
        <v>15.010958904109589</v>
      </c>
      <c r="C422" s="12">
        <v>38353</v>
      </c>
      <c r="D422" s="1">
        <v>365</v>
      </c>
      <c r="E422" s="20">
        <v>30.835000000000001</v>
      </c>
      <c r="F422" s="7">
        <v>0.30835000000000001</v>
      </c>
      <c r="G422" s="6">
        <v>30.90510026956068</v>
      </c>
      <c r="H422" s="8">
        <v>0.11460258792175</v>
      </c>
      <c r="I422" s="8">
        <v>0.19632059992039788</v>
      </c>
      <c r="J422" s="7">
        <v>19.564603683264966</v>
      </c>
      <c r="K422" s="23">
        <v>2.292051758435</v>
      </c>
      <c r="L422" s="6">
        <v>3.5418044708728278</v>
      </c>
      <c r="M422" s="20">
        <v>637.524804757109</v>
      </c>
      <c r="N422" s="20"/>
      <c r="O422" s="20"/>
      <c r="P422" s="38"/>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row>
    <row r="423" spans="2:41" x14ac:dyDescent="0.3">
      <c r="B423" s="7">
        <v>16.010958904109589</v>
      </c>
      <c r="C423" s="12">
        <v>38718</v>
      </c>
      <c r="D423" s="1">
        <v>365</v>
      </c>
      <c r="E423" s="20">
        <v>36.069321428571428</v>
      </c>
      <c r="F423" s="7">
        <v>0.36069321428571427</v>
      </c>
      <c r="G423" s="6">
        <v>32.908951460036874</v>
      </c>
      <c r="H423" s="8">
        <v>0.11460258792175</v>
      </c>
      <c r="I423" s="8">
        <v>0.22964653223865103</v>
      </c>
      <c r="J423" s="7">
        <v>19.334957151026316</v>
      </c>
      <c r="K423" s="23">
        <v>2.292051758435</v>
      </c>
      <c r="L423" s="6">
        <v>3.771451003111479</v>
      </c>
      <c r="M423" s="20">
        <v>678.86118056006626</v>
      </c>
      <c r="N423" s="20"/>
      <c r="O423" s="20"/>
      <c r="P423" s="38"/>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row>
    <row r="424" spans="2:41" x14ac:dyDescent="0.3">
      <c r="B424" s="7">
        <v>17.010958904109589</v>
      </c>
      <c r="C424" s="12">
        <v>39083</v>
      </c>
      <c r="D424" s="1">
        <v>365</v>
      </c>
      <c r="E424" s="20">
        <v>29.101290043290042</v>
      </c>
      <c r="F424" s="7">
        <v>0.29101290043290046</v>
      </c>
      <c r="G424" s="6">
        <v>34.525689795775207</v>
      </c>
      <c r="H424" s="8">
        <v>0.11460258792175</v>
      </c>
      <c r="I424" s="8">
        <v>0.1852823972679164</v>
      </c>
      <c r="J424" s="7">
        <v>19.149674753758401</v>
      </c>
      <c r="K424" s="23">
        <v>2.292051758435</v>
      </c>
      <c r="L424" s="6">
        <v>3.9567334003793952</v>
      </c>
      <c r="M424" s="20">
        <v>712.21201206829119</v>
      </c>
      <c r="N424" s="20"/>
      <c r="O424" s="20"/>
      <c r="P424" s="38"/>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row>
    <row r="425" spans="2:41" x14ac:dyDescent="0.3">
      <c r="B425" s="7">
        <v>18.013698630136986</v>
      </c>
      <c r="C425" s="12">
        <v>39448</v>
      </c>
      <c r="D425" s="1">
        <v>366</v>
      </c>
      <c r="E425" s="20">
        <v>24.245986111111115</v>
      </c>
      <c r="F425" s="7">
        <v>0.24245986111111115</v>
      </c>
      <c r="G425" s="6">
        <v>35.87268902417027</v>
      </c>
      <c r="H425" s="8">
        <v>0.11460258792175</v>
      </c>
      <c r="I425" s="8">
        <v>0.15436959750267448</v>
      </c>
      <c r="J425" s="7">
        <v>18.995305156255725</v>
      </c>
      <c r="K425" s="23">
        <v>2.292051758435</v>
      </c>
      <c r="L425" s="6">
        <v>4.1111029978820701</v>
      </c>
      <c r="M425" s="20">
        <v>739.99853961877261</v>
      </c>
      <c r="N425" s="20"/>
      <c r="O425" s="20"/>
      <c r="P425" s="38"/>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row>
    <row r="426" spans="2:41" x14ac:dyDescent="0.3">
      <c r="B426" s="7">
        <v>19.013698630136986</v>
      </c>
      <c r="C426" s="12">
        <v>39814</v>
      </c>
      <c r="D426" s="1">
        <v>365</v>
      </c>
      <c r="E426" s="20">
        <v>37.444533333333339</v>
      </c>
      <c r="F426" s="7">
        <v>0.37444533333333341</v>
      </c>
      <c r="G426" s="6">
        <v>37.952940876022126</v>
      </c>
      <c r="H426" s="8">
        <v>0.11460258792175</v>
      </c>
      <c r="I426" s="8">
        <v>0.23840224575123514</v>
      </c>
      <c r="J426" s="7">
        <v>18.75690291050449</v>
      </c>
      <c r="K426" s="23">
        <v>2.292051758435</v>
      </c>
      <c r="L426" s="6">
        <v>4.3495052436333053</v>
      </c>
      <c r="M426" s="20">
        <v>782.91094385399492</v>
      </c>
      <c r="N426" s="20"/>
      <c r="O426" s="20"/>
      <c r="P426" s="38"/>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row>
    <row r="427" spans="2:41" x14ac:dyDescent="0.3">
      <c r="B427" s="7">
        <v>20.013698630136986</v>
      </c>
      <c r="C427" s="12">
        <v>40179</v>
      </c>
      <c r="D427" s="1">
        <v>365</v>
      </c>
      <c r="E427" s="20">
        <v>33.194666666666663</v>
      </c>
      <c r="F427" s="7">
        <v>0.33194666666666661</v>
      </c>
      <c r="G427" s="6">
        <v>39.797089024170276</v>
      </c>
      <c r="H427" s="8">
        <v>0.11460258792175</v>
      </c>
      <c r="I427" s="8">
        <v>0.21134415028888057</v>
      </c>
      <c r="J427" s="7">
        <v>18.545558760215609</v>
      </c>
      <c r="K427" s="23">
        <v>2.292051758435</v>
      </c>
      <c r="L427" s="6">
        <v>4.5608493939221857</v>
      </c>
      <c r="M427" s="20">
        <v>820.9528909059934</v>
      </c>
      <c r="N427" s="20"/>
      <c r="O427" s="20"/>
      <c r="P427" s="38"/>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row>
    <row r="428" spans="2:41" x14ac:dyDescent="0.3">
      <c r="B428" s="7">
        <v>21.013698630136986</v>
      </c>
      <c r="C428" s="12">
        <v>40544</v>
      </c>
      <c r="D428" s="1">
        <v>365</v>
      </c>
      <c r="E428" s="20">
        <v>27.210638888888891</v>
      </c>
      <c r="F428" s="7">
        <v>0.27210638888888888</v>
      </c>
      <c r="G428" s="6">
        <v>41.308791184664102</v>
      </c>
      <c r="H428" s="8">
        <v>0.11460258792175</v>
      </c>
      <c r="I428" s="8">
        <v>0.17324497975949327</v>
      </c>
      <c r="J428" s="7">
        <v>18.372313780456118</v>
      </c>
      <c r="K428" s="23">
        <v>2.292051758435</v>
      </c>
      <c r="L428" s="6">
        <v>4.7340943736816792</v>
      </c>
      <c r="M428" s="20">
        <v>852.13698726270229</v>
      </c>
      <c r="N428" s="20"/>
      <c r="O428" s="20"/>
      <c r="P428" s="38"/>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row>
    <row r="429" spans="2:41" x14ac:dyDescent="0.3">
      <c r="B429" s="7">
        <v>22.016438356164382</v>
      </c>
      <c r="C429" s="12">
        <v>40909</v>
      </c>
      <c r="D429" s="1">
        <v>366</v>
      </c>
      <c r="E429" s="20">
        <v>11.702698412698414</v>
      </c>
      <c r="F429" s="7">
        <v>0.11702698412698413</v>
      </c>
      <c r="G429" s="6">
        <v>41.958941096480679</v>
      </c>
      <c r="H429" s="8">
        <v>0.11460258792175</v>
      </c>
      <c r="I429" s="19">
        <v>7.4508862431277453E-2</v>
      </c>
      <c r="J429" s="7">
        <v>18.297804918024841</v>
      </c>
      <c r="K429" s="23">
        <v>2.292051758435</v>
      </c>
      <c r="L429" s="6">
        <v>4.8086032361129565</v>
      </c>
      <c r="M429" s="20">
        <v>865.54858250033215</v>
      </c>
      <c r="N429" s="20"/>
      <c r="O429" s="20"/>
      <c r="P429" s="38"/>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row>
    <row r="430" spans="2:41" x14ac:dyDescent="0.3">
      <c r="B430" s="7">
        <v>23.016438356164382</v>
      </c>
      <c r="C430" s="12">
        <v>41275</v>
      </c>
      <c r="D430" s="1">
        <v>365</v>
      </c>
      <c r="E430" s="20">
        <v>28.968819444444442</v>
      </c>
      <c r="F430" s="7">
        <v>0.28968819444444444</v>
      </c>
      <c r="G430" s="6">
        <v>43.56831995450537</v>
      </c>
      <c r="H430" s="8">
        <v>0.11460258792175</v>
      </c>
      <c r="I430" s="8">
        <v>0.18443898207618029</v>
      </c>
      <c r="J430" s="7">
        <v>18.113365935948661</v>
      </c>
      <c r="K430" s="23">
        <v>2.292051758435</v>
      </c>
      <c r="L430" s="6">
        <v>4.993042218189137</v>
      </c>
      <c r="M430" s="20">
        <v>898.74759927404466</v>
      </c>
      <c r="N430" s="20"/>
      <c r="O430" s="20"/>
      <c r="P430" s="38"/>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row>
    <row r="431" spans="2:41" x14ac:dyDescent="0.3">
      <c r="B431" s="7">
        <v>24.016438356164382</v>
      </c>
      <c r="C431" s="12">
        <v>41640</v>
      </c>
      <c r="D431" s="1">
        <v>365</v>
      </c>
      <c r="E431" s="20">
        <v>26.496319444444438</v>
      </c>
      <c r="F431" s="7">
        <v>0.26496319444444444</v>
      </c>
      <c r="G431" s="6">
        <v>45.040337701418949</v>
      </c>
      <c r="H431" s="8">
        <v>0.11460258792175</v>
      </c>
      <c r="I431" s="8">
        <v>0.16869704326303989</v>
      </c>
      <c r="J431" s="7">
        <v>17.94466889268562</v>
      </c>
      <c r="K431" s="23">
        <v>2.292051758435</v>
      </c>
      <c r="L431" s="6">
        <v>5.1617392614521771</v>
      </c>
      <c r="M431" s="20">
        <v>929.11306706139192</v>
      </c>
      <c r="N431" s="20"/>
      <c r="O431" s="20"/>
      <c r="P431" s="38"/>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row>
    <row r="432" spans="2:41" x14ac:dyDescent="0.3">
      <c r="B432" s="7">
        <v>25.016438356164382</v>
      </c>
      <c r="C432" s="12">
        <v>42005</v>
      </c>
      <c r="D432" s="1">
        <v>365</v>
      </c>
      <c r="E432" s="20">
        <v>36.091969696969699</v>
      </c>
      <c r="F432" s="7">
        <v>0.360919696969697</v>
      </c>
      <c r="G432" s="6">
        <v>47.045447129028375</v>
      </c>
      <c r="H432" s="8">
        <v>0.11460258792175</v>
      </c>
      <c r="I432" s="8">
        <v>0.22979072947033927</v>
      </c>
      <c r="J432" s="7">
        <v>17.714878163215282</v>
      </c>
      <c r="K432" s="23">
        <v>2.292051758435</v>
      </c>
      <c r="L432" s="6">
        <v>5.3915299909225167</v>
      </c>
      <c r="M432" s="20">
        <v>970.47539836605301</v>
      </c>
      <c r="N432" s="20"/>
      <c r="O432" s="20"/>
      <c r="P432" s="38"/>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row>
    <row r="433" spans="1:41" x14ac:dyDescent="0.3">
      <c r="B433" s="7">
        <v>26.019178082191782</v>
      </c>
      <c r="C433" s="12">
        <v>42370</v>
      </c>
      <c r="D433" s="1">
        <v>366</v>
      </c>
      <c r="E433" s="20">
        <v>33.440555555555548</v>
      </c>
      <c r="F433" s="7">
        <v>0.33440555555555546</v>
      </c>
      <c r="G433" s="6">
        <v>48.903255771003685</v>
      </c>
      <c r="H433" s="8">
        <v>0.11460258792175</v>
      </c>
      <c r="I433" s="8">
        <v>0.21290967823376222</v>
      </c>
      <c r="J433" s="7">
        <v>17.501968484981521</v>
      </c>
      <c r="K433" s="23">
        <v>2.292051758435</v>
      </c>
      <c r="L433" s="6">
        <v>5.604439669156279</v>
      </c>
      <c r="M433" s="18">
        <v>1008.7991404481302</v>
      </c>
      <c r="N433" s="18"/>
      <c r="O433" s="18"/>
      <c r="P433" s="36"/>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row>
    <row r="434" spans="1:41" x14ac:dyDescent="0.3">
      <c r="B434" s="7">
        <v>27.019178082191782</v>
      </c>
      <c r="C434" s="12">
        <v>42736</v>
      </c>
      <c r="D434" s="1">
        <v>365</v>
      </c>
      <c r="E434" s="20">
        <v>36.278958333333328</v>
      </c>
      <c r="F434" s="7">
        <v>0.36278958333333328</v>
      </c>
      <c r="G434" s="6">
        <v>50.918753456188867</v>
      </c>
      <c r="H434" s="8">
        <v>0.11460258792175</v>
      </c>
      <c r="I434" s="8">
        <v>0.23098125067251876</v>
      </c>
      <c r="J434" s="7">
        <v>17.270987234309004</v>
      </c>
      <c r="K434" s="23">
        <v>2.292051758435</v>
      </c>
      <c r="L434" s="6">
        <v>5.8354209198287981</v>
      </c>
      <c r="M434" s="18">
        <v>1050.3757655691836</v>
      </c>
      <c r="N434" s="18"/>
      <c r="O434" s="18"/>
      <c r="P434" s="36"/>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row>
    <row r="435" spans="1:41" x14ac:dyDescent="0.3">
      <c r="B435" s="7">
        <v>28.019178082191782</v>
      </c>
      <c r="C435" s="12">
        <v>43101</v>
      </c>
      <c r="D435" s="1">
        <v>365</v>
      </c>
      <c r="E435" s="20">
        <v>18.305530303030302</v>
      </c>
      <c r="F435" s="7">
        <v>0.18305530303030304</v>
      </c>
      <c r="G435" s="6">
        <v>51.935727361912775</v>
      </c>
      <c r="H435" s="8">
        <v>0.11460258792175</v>
      </c>
      <c r="I435" s="8">
        <v>0.11654784144484941</v>
      </c>
      <c r="J435" s="7">
        <v>17.154439392864155</v>
      </c>
      <c r="K435" s="23">
        <v>2.292051758435</v>
      </c>
      <c r="L435" s="6">
        <v>5.9519687612736476</v>
      </c>
      <c r="M435" s="18">
        <v>1071.3543770292565</v>
      </c>
      <c r="N435" s="18"/>
      <c r="O435" s="18"/>
      <c r="P435" s="36"/>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row>
    <row r="436" spans="1:41" x14ac:dyDescent="0.3">
      <c r="B436" s="7">
        <v>29.019178082191782</v>
      </c>
      <c r="C436" s="12">
        <v>43466</v>
      </c>
      <c r="D436" s="1">
        <v>365</v>
      </c>
      <c r="E436" s="20">
        <v>28.501249999999995</v>
      </c>
      <c r="F436" s="7">
        <v>0.28501249999999995</v>
      </c>
      <c r="G436" s="6">
        <v>53.519130139690553</v>
      </c>
      <c r="H436" s="8">
        <v>0.11460258792175</v>
      </c>
      <c r="I436" s="8">
        <v>0.18146205605582091</v>
      </c>
      <c r="J436" s="7">
        <v>16.972977336808334</v>
      </c>
      <c r="K436" s="23">
        <v>2.292051758435</v>
      </c>
      <c r="L436" s="6">
        <v>6.1334308173294687</v>
      </c>
      <c r="M436" s="18">
        <v>1104.0175471193043</v>
      </c>
      <c r="N436" s="18"/>
      <c r="O436" s="18"/>
      <c r="P436" s="36"/>
      <c r="Q436" s="33"/>
      <c r="R436" s="33"/>
      <c r="S436" s="33"/>
      <c r="T436" s="33"/>
      <c r="U436" s="33"/>
      <c r="V436" s="33"/>
      <c r="W436" s="33"/>
      <c r="X436" s="33"/>
      <c r="Y436" s="33"/>
      <c r="Z436" s="33"/>
      <c r="AA436" s="33"/>
      <c r="AB436" s="33"/>
      <c r="AC436" s="33"/>
      <c r="AD436" s="33"/>
      <c r="AE436" s="33"/>
      <c r="AF436" s="33"/>
      <c r="AG436" s="33"/>
      <c r="AH436" s="33"/>
      <c r="AI436" s="33"/>
      <c r="AJ436" s="33"/>
      <c r="AK436" s="33"/>
      <c r="AL436" s="33"/>
      <c r="AM436" s="33"/>
      <c r="AN436" s="33"/>
      <c r="AO436" s="33"/>
    </row>
    <row r="437" spans="1:41" x14ac:dyDescent="0.3">
      <c r="B437" s="7">
        <v>30</v>
      </c>
      <c r="C437" s="12">
        <v>43831</v>
      </c>
      <c r="D437" s="1">
        <v>366</v>
      </c>
      <c r="E437" s="20">
        <v>14.165833333333332</v>
      </c>
      <c r="F437" s="7">
        <v>0.1416583333333333</v>
      </c>
      <c r="G437" s="6">
        <v>54.306120880431294</v>
      </c>
      <c r="H437" s="8">
        <v>0.11460258792175</v>
      </c>
      <c r="I437" s="19">
        <v>9.0191175559343889E-2</v>
      </c>
      <c r="J437" s="7">
        <v>16.88278616124899</v>
      </c>
      <c r="K437" s="23">
        <v>2.292051758435</v>
      </c>
      <c r="L437" s="6">
        <v>6.2236219928888126</v>
      </c>
      <c r="M437" s="18">
        <v>1120.2519587199863</v>
      </c>
      <c r="N437" s="18"/>
      <c r="O437" s="18"/>
      <c r="P437" s="36"/>
      <c r="Q437" s="33"/>
      <c r="R437" s="33"/>
      <c r="S437" s="33"/>
      <c r="T437" s="33"/>
      <c r="U437" s="33"/>
      <c r="V437" s="33"/>
      <c r="W437" s="33"/>
      <c r="X437" s="33"/>
      <c r="Y437" s="33"/>
      <c r="Z437" s="33"/>
      <c r="AA437" s="33"/>
      <c r="AB437" s="33"/>
      <c r="AC437" s="33"/>
      <c r="AD437" s="33"/>
      <c r="AE437" s="33"/>
      <c r="AF437" s="33"/>
      <c r="AG437" s="33"/>
      <c r="AH437" s="33"/>
      <c r="AI437" s="33"/>
      <c r="AJ437" s="33"/>
      <c r="AK437" s="33"/>
      <c r="AL437" s="33"/>
      <c r="AM437" s="33"/>
      <c r="AN437" s="33"/>
      <c r="AO437" s="33"/>
    </row>
    <row r="438" spans="1:41" x14ac:dyDescent="0.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row>
    <row r="439" spans="1:41" x14ac:dyDescent="0.3">
      <c r="C439" s="13" t="s">
        <v>103</v>
      </c>
      <c r="F439" s="7">
        <v>0.32583672528258778</v>
      </c>
      <c r="H439" s="8">
        <v>0.11460258792175003</v>
      </c>
      <c r="I439" s="8">
        <v>0.20745406642962708</v>
      </c>
      <c r="K439" s="23">
        <v>2.292051758435</v>
      </c>
      <c r="P439" s="33"/>
      <c r="Q439" s="33"/>
      <c r="R439" s="33"/>
      <c r="S439" s="33"/>
      <c r="T439" s="33"/>
      <c r="U439" s="33"/>
      <c r="V439" s="33"/>
      <c r="W439" s="33"/>
      <c r="X439" s="33"/>
      <c r="Y439" s="33"/>
      <c r="Z439" s="33"/>
      <c r="AA439" s="33"/>
      <c r="AB439" s="33"/>
      <c r="AC439" s="33"/>
      <c r="AD439" s="33"/>
      <c r="AE439" s="33"/>
      <c r="AF439" s="33"/>
      <c r="AG439" s="33"/>
      <c r="AH439" s="33"/>
      <c r="AI439" s="33"/>
      <c r="AJ439" s="33"/>
      <c r="AK439" s="33"/>
      <c r="AL439" s="33"/>
      <c r="AM439" s="33"/>
      <c r="AN439" s="33"/>
      <c r="AO439" s="33"/>
    </row>
    <row r="440" spans="1:41" x14ac:dyDescent="0.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row>
    <row r="441" spans="1:41" x14ac:dyDescent="0.3">
      <c r="P441" s="33"/>
      <c r="Q441" s="33"/>
      <c r="R441" s="33"/>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row>
    <row r="442" spans="1:41" ht="14.4" x14ac:dyDescent="0.3">
      <c r="A442" s="3" t="s">
        <v>111</v>
      </c>
      <c r="C442" s="4" t="s">
        <v>76</v>
      </c>
      <c r="P442" s="33"/>
      <c r="Q442" s="33"/>
      <c r="R442" s="33"/>
      <c r="S442" s="33"/>
      <c r="T442" s="33"/>
      <c r="U442" s="33"/>
      <c r="V442" s="33"/>
      <c r="W442" s="33"/>
      <c r="X442" s="33"/>
      <c r="Y442" s="33"/>
      <c r="Z442" s="33"/>
      <c r="AA442" s="33"/>
      <c r="AB442" s="33"/>
      <c r="AC442" s="33"/>
      <c r="AD442" s="33"/>
      <c r="AE442" s="33"/>
      <c r="AF442" s="33"/>
      <c r="AG442" s="33"/>
      <c r="AH442" s="33"/>
      <c r="AI442" s="33"/>
      <c r="AJ442" s="33"/>
      <c r="AK442" s="33"/>
      <c r="AL442" s="33"/>
      <c r="AM442" s="33"/>
      <c r="AN442" s="33"/>
      <c r="AO442" s="33"/>
    </row>
    <row r="443" spans="1:41" x14ac:dyDescent="0.3">
      <c r="C443" s="4" t="s">
        <v>53</v>
      </c>
      <c r="G443" s="6">
        <v>1</v>
      </c>
      <c r="H443" s="9" t="s">
        <v>77</v>
      </c>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row>
    <row r="444" spans="1:41" x14ac:dyDescent="0.3">
      <c r="C444" s="4" t="s">
        <v>78</v>
      </c>
      <c r="G444" s="18">
        <v>3.5999999999999999E-3</v>
      </c>
      <c r="H444" s="9" t="s">
        <v>79</v>
      </c>
      <c r="P444" s="33"/>
      <c r="Q444" s="33"/>
      <c r="R444" s="33"/>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row>
    <row r="445" spans="1:41" x14ac:dyDescent="0.3">
      <c r="C445" s="4" t="s">
        <v>80</v>
      </c>
      <c r="G445" s="7">
        <v>12</v>
      </c>
      <c r="H445" s="9" t="s">
        <v>79</v>
      </c>
      <c r="J445" s="6">
        <v>3.1333333333333337</v>
      </c>
      <c r="K445" s="9" t="s">
        <v>81</v>
      </c>
      <c r="P445" s="33"/>
      <c r="Q445" s="33"/>
      <c r="R445" s="33"/>
      <c r="S445" s="33"/>
      <c r="T445" s="33"/>
      <c r="U445" s="33"/>
      <c r="V445" s="33"/>
      <c r="W445" s="33"/>
      <c r="X445" s="33"/>
      <c r="Y445" s="33"/>
      <c r="Z445" s="33"/>
      <c r="AA445" s="33"/>
      <c r="AB445" s="33"/>
      <c r="AC445" s="33"/>
      <c r="AD445" s="33"/>
      <c r="AE445" s="33"/>
      <c r="AF445" s="33"/>
      <c r="AG445" s="33"/>
      <c r="AH445" s="33"/>
      <c r="AI445" s="33"/>
      <c r="AJ445" s="33"/>
      <c r="AK445" s="33"/>
      <c r="AL445" s="33"/>
      <c r="AM445" s="33"/>
      <c r="AN445" s="33"/>
      <c r="AO445" s="33"/>
    </row>
    <row r="446" spans="1:41" x14ac:dyDescent="0.3">
      <c r="C446" s="4" t="s">
        <v>82</v>
      </c>
      <c r="G446" s="6">
        <v>8.2100000000000009</v>
      </c>
      <c r="H446" s="9" t="s">
        <v>79</v>
      </c>
      <c r="P446" s="33"/>
      <c r="Q446" s="33"/>
      <c r="R446" s="33"/>
      <c r="S446" s="33"/>
      <c r="T446" s="33"/>
      <c r="U446" s="33"/>
      <c r="V446" s="33"/>
      <c r="W446" s="33"/>
      <c r="X446" s="33"/>
      <c r="Y446" s="33"/>
      <c r="Z446" s="33"/>
      <c r="AA446" s="33"/>
      <c r="AB446" s="33"/>
      <c r="AC446" s="33"/>
      <c r="AD446" s="33"/>
      <c r="AE446" s="33"/>
      <c r="AF446" s="33"/>
      <c r="AG446" s="33"/>
      <c r="AH446" s="33"/>
      <c r="AI446" s="33"/>
      <c r="AJ446" s="33"/>
      <c r="AK446" s="33"/>
      <c r="AL446" s="33"/>
      <c r="AM446" s="33"/>
      <c r="AN446" s="33"/>
      <c r="AO446" s="33"/>
    </row>
    <row r="447" spans="1:41" x14ac:dyDescent="0.3">
      <c r="C447" s="4" t="s">
        <v>83</v>
      </c>
      <c r="G447" s="6">
        <v>7.34</v>
      </c>
      <c r="H447" s="9" t="s">
        <v>79</v>
      </c>
      <c r="P447" s="33"/>
      <c r="Q447" s="33"/>
      <c r="R447" s="33"/>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row>
    <row r="448" spans="1:41" x14ac:dyDescent="0.3">
      <c r="C448" s="4" t="s">
        <v>84</v>
      </c>
      <c r="G448" s="20">
        <v>185</v>
      </c>
      <c r="H448" s="9" t="s">
        <v>81</v>
      </c>
      <c r="J448" s="18">
        <v>33300</v>
      </c>
      <c r="K448" s="9" t="s">
        <v>85</v>
      </c>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row>
    <row r="449" spans="2:41" x14ac:dyDescent="0.3">
      <c r="C449" s="4" t="s">
        <v>86</v>
      </c>
      <c r="G449" s="6">
        <v>0</v>
      </c>
      <c r="H449" s="9" t="s">
        <v>87</v>
      </c>
      <c r="P449" s="33"/>
      <c r="Q449" s="33"/>
      <c r="R449" s="33"/>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row>
    <row r="450" spans="2:41" x14ac:dyDescent="0.3">
      <c r="P450" s="33"/>
      <c r="Q450" s="33"/>
      <c r="R450" s="33"/>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row>
    <row r="451" spans="2:41" ht="55.2" x14ac:dyDescent="0.3">
      <c r="B451" s="11" t="s">
        <v>27</v>
      </c>
      <c r="C451" s="11" t="s">
        <v>28</v>
      </c>
      <c r="D451" s="11" t="s">
        <v>88</v>
      </c>
      <c r="E451" s="11" t="s">
        <v>89</v>
      </c>
      <c r="F451" s="11" t="s">
        <v>90</v>
      </c>
      <c r="G451" s="11" t="s">
        <v>91</v>
      </c>
      <c r="H451" s="11" t="s">
        <v>92</v>
      </c>
      <c r="I451" s="11" t="s">
        <v>93</v>
      </c>
      <c r="J451" s="11" t="s">
        <v>94</v>
      </c>
      <c r="K451" s="11" t="s">
        <v>95</v>
      </c>
      <c r="L451" s="11" t="s">
        <v>96</v>
      </c>
      <c r="M451" s="11" t="s">
        <v>97</v>
      </c>
      <c r="N451" s="11"/>
      <c r="O451" s="11"/>
      <c r="P451" s="34"/>
      <c r="Q451" s="33"/>
      <c r="R451" s="33"/>
      <c r="S451" s="33"/>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row>
    <row r="452" spans="2:41" x14ac:dyDescent="0.3">
      <c r="B452" s="10" t="s">
        <v>36</v>
      </c>
      <c r="C452" s="10" t="s">
        <v>40</v>
      </c>
      <c r="D452" s="10" t="s">
        <v>40</v>
      </c>
      <c r="E452" s="10" t="s">
        <v>39</v>
      </c>
      <c r="F452" s="10" t="s">
        <v>98</v>
      </c>
      <c r="G452" s="10" t="s">
        <v>99</v>
      </c>
      <c r="H452" s="10" t="s">
        <v>100</v>
      </c>
      <c r="I452" s="10" t="s">
        <v>101</v>
      </c>
      <c r="J452" s="10" t="s">
        <v>101</v>
      </c>
      <c r="K452" s="10" t="s">
        <v>40</v>
      </c>
      <c r="L452" s="10" t="s">
        <v>101</v>
      </c>
      <c r="M452" s="10" t="s">
        <v>102</v>
      </c>
      <c r="N452" s="10"/>
      <c r="O452" s="10"/>
      <c r="P452" s="35"/>
      <c r="Q452" s="33"/>
      <c r="R452" s="33"/>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row>
    <row r="453" spans="2:41" x14ac:dyDescent="0.3">
      <c r="B453" s="7">
        <v>1</v>
      </c>
      <c r="C453" s="12">
        <v>33239</v>
      </c>
      <c r="D453" s="1">
        <v>365</v>
      </c>
      <c r="E453" s="20">
        <v>58.48555555555555</v>
      </c>
      <c r="F453" s="7">
        <v>0.58485555555555546</v>
      </c>
      <c r="G453" s="6">
        <v>3.2491975308641972</v>
      </c>
      <c r="H453" s="6">
        <v>7.34</v>
      </c>
      <c r="I453" s="7">
        <v>23.849109876543206</v>
      </c>
      <c r="J453" s="20">
        <v>161.1508901234568</v>
      </c>
      <c r="K453" s="25">
        <v>0.61166666666666669</v>
      </c>
      <c r="L453" s="7">
        <v>23.849109876543206</v>
      </c>
      <c r="M453" s="18">
        <v>4292.8397777777773</v>
      </c>
      <c r="N453" s="18"/>
      <c r="O453" s="18"/>
      <c r="P453" s="36"/>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row>
    <row r="454" spans="2:41" x14ac:dyDescent="0.3">
      <c r="B454" s="7">
        <v>2.0027397260273974</v>
      </c>
      <c r="C454" s="12">
        <v>33604</v>
      </c>
      <c r="D454" s="1">
        <v>366</v>
      </c>
      <c r="E454" s="20">
        <v>34.081993265993269</v>
      </c>
      <c r="F454" s="7">
        <v>0.34081993265993271</v>
      </c>
      <c r="G454" s="6">
        <v>5.1426416011971563</v>
      </c>
      <c r="H454" s="6">
        <v>7.34</v>
      </c>
      <c r="I454" s="7">
        <v>13.897879476243922</v>
      </c>
      <c r="J454" s="20">
        <v>147.25301064721288</v>
      </c>
      <c r="K454" s="25">
        <v>0.61166666666666669</v>
      </c>
      <c r="L454" s="7">
        <v>37.746989352787125</v>
      </c>
      <c r="M454" s="18">
        <v>6794.4580835016823</v>
      </c>
      <c r="N454" s="18"/>
      <c r="O454" s="18"/>
      <c r="P454" s="36"/>
      <c r="Q454" s="33"/>
      <c r="R454" s="33"/>
      <c r="S454" s="33"/>
      <c r="T454" s="33"/>
      <c r="U454" s="33"/>
      <c r="V454" s="33"/>
      <c r="W454" s="33"/>
      <c r="X454" s="33"/>
      <c r="Y454" s="33"/>
      <c r="Z454" s="33"/>
      <c r="AA454" s="33"/>
      <c r="AB454" s="33"/>
      <c r="AC454" s="33"/>
      <c r="AD454" s="33"/>
      <c r="AE454" s="33"/>
      <c r="AF454" s="33"/>
      <c r="AG454" s="33"/>
      <c r="AH454" s="33"/>
      <c r="AI454" s="33"/>
      <c r="AJ454" s="33"/>
      <c r="AK454" s="33"/>
      <c r="AL454" s="33"/>
      <c r="AM454" s="33"/>
      <c r="AN454" s="33"/>
      <c r="AO454" s="33"/>
    </row>
    <row r="455" spans="2:41" x14ac:dyDescent="0.3">
      <c r="B455" s="7">
        <v>3.0027397260273974</v>
      </c>
      <c r="C455" s="12">
        <v>33970</v>
      </c>
      <c r="D455" s="1">
        <v>365</v>
      </c>
      <c r="E455" s="20">
        <v>41.843172727272716</v>
      </c>
      <c r="F455" s="7">
        <v>0.41843172727272715</v>
      </c>
      <c r="G455" s="6">
        <v>7.4672623082678626</v>
      </c>
      <c r="H455" s="6">
        <v>7.34</v>
      </c>
      <c r="I455" s="7">
        <v>17.062715989898983</v>
      </c>
      <c r="J455" s="20">
        <v>130.1902946573139</v>
      </c>
      <c r="K455" s="25">
        <v>0.61166666666666669</v>
      </c>
      <c r="L455" s="7">
        <v>54.809705342686108</v>
      </c>
      <c r="M455" s="18">
        <v>9865.7469616834987</v>
      </c>
      <c r="N455" s="18"/>
      <c r="O455" s="18"/>
      <c r="P455" s="36"/>
      <c r="Q455" s="33"/>
      <c r="R455" s="33"/>
      <c r="S455" s="33"/>
      <c r="T455" s="33"/>
      <c r="U455" s="33"/>
      <c r="V455" s="33"/>
      <c r="W455" s="33"/>
      <c r="X455" s="33"/>
      <c r="Y455" s="33"/>
      <c r="Z455" s="33"/>
      <c r="AA455" s="33"/>
      <c r="AB455" s="33"/>
      <c r="AC455" s="33"/>
      <c r="AD455" s="33"/>
      <c r="AE455" s="33"/>
      <c r="AF455" s="33"/>
      <c r="AG455" s="33"/>
      <c r="AH455" s="33"/>
      <c r="AI455" s="33"/>
      <c r="AJ455" s="33"/>
      <c r="AK455" s="33"/>
      <c r="AL455" s="33"/>
      <c r="AM455" s="33"/>
      <c r="AN455" s="33"/>
      <c r="AO455" s="33"/>
    </row>
    <row r="456" spans="2:41" x14ac:dyDescent="0.3">
      <c r="B456" s="7">
        <v>4.0027397260273974</v>
      </c>
      <c r="C456" s="12">
        <v>34335</v>
      </c>
      <c r="D456" s="1">
        <v>365</v>
      </c>
      <c r="E456" s="20">
        <v>38.299837662337659</v>
      </c>
      <c r="F456" s="7">
        <v>0.3829983766233766</v>
      </c>
      <c r="G456" s="6">
        <v>9.5950310672866213</v>
      </c>
      <c r="H456" s="6">
        <v>7.34</v>
      </c>
      <c r="I456" s="7">
        <v>15.617822691197691</v>
      </c>
      <c r="J456" s="20">
        <v>114.57247196611621</v>
      </c>
      <c r="K456" s="25">
        <v>0.61166666666666669</v>
      </c>
      <c r="L456" s="7">
        <v>70.427528033883803</v>
      </c>
      <c r="M456" s="18">
        <v>12676.955046099085</v>
      </c>
      <c r="N456" s="18"/>
      <c r="O456" s="18"/>
      <c r="P456" s="36"/>
      <c r="Q456" s="33"/>
      <c r="R456" s="33"/>
      <c r="S456" s="33"/>
      <c r="T456" s="33"/>
      <c r="U456" s="33"/>
      <c r="V456" s="33"/>
      <c r="W456" s="33"/>
      <c r="X456" s="33"/>
      <c r="Y456" s="33"/>
      <c r="Z456" s="33"/>
      <c r="AA456" s="33"/>
      <c r="AB456" s="33"/>
      <c r="AC456" s="33"/>
      <c r="AD456" s="33"/>
      <c r="AE456" s="33"/>
      <c r="AF456" s="33"/>
      <c r="AG456" s="33"/>
      <c r="AH456" s="33"/>
      <c r="AI456" s="33"/>
      <c r="AJ456" s="33"/>
      <c r="AK456" s="33"/>
      <c r="AL456" s="33"/>
      <c r="AM456" s="33"/>
      <c r="AN456" s="33"/>
      <c r="AO456" s="33"/>
    </row>
    <row r="457" spans="2:41" x14ac:dyDescent="0.3">
      <c r="B457" s="7">
        <v>5.0027397260273974</v>
      </c>
      <c r="C457" s="12">
        <v>34700</v>
      </c>
      <c r="D457" s="1">
        <v>365</v>
      </c>
      <c r="E457" s="20">
        <v>39.319277777777771</v>
      </c>
      <c r="F457" s="7">
        <v>0.39319277777777767</v>
      </c>
      <c r="G457" s="6">
        <v>11.779435388274274</v>
      </c>
      <c r="H457" s="6">
        <v>7.34</v>
      </c>
      <c r="I457" s="7">
        <v>16.033527716049377</v>
      </c>
      <c r="J457" s="7">
        <v>98.538944250066834</v>
      </c>
      <c r="K457" s="25">
        <v>0.61166666666666669</v>
      </c>
      <c r="L457" s="7">
        <v>86.46105574993318</v>
      </c>
      <c r="M457" s="18">
        <v>15562.990034987972</v>
      </c>
      <c r="N457" s="18"/>
      <c r="O457" s="18"/>
      <c r="P457" s="36"/>
      <c r="Q457" s="33"/>
      <c r="R457" s="33"/>
      <c r="S457" s="33"/>
      <c r="T457" s="33"/>
      <c r="U457" s="33"/>
      <c r="V457" s="33"/>
      <c r="W457" s="33"/>
      <c r="X457" s="33"/>
      <c r="Y457" s="33"/>
      <c r="Z457" s="33"/>
      <c r="AA457" s="33"/>
      <c r="AB457" s="33"/>
      <c r="AC457" s="33"/>
      <c r="AD457" s="33"/>
      <c r="AE457" s="33"/>
      <c r="AF457" s="33"/>
      <c r="AG457" s="33"/>
      <c r="AH457" s="33"/>
      <c r="AI457" s="33"/>
      <c r="AJ457" s="33"/>
      <c r="AK457" s="33"/>
      <c r="AL457" s="33"/>
      <c r="AM457" s="33"/>
      <c r="AN457" s="33"/>
      <c r="AO457" s="33"/>
    </row>
    <row r="458" spans="2:41" x14ac:dyDescent="0.3">
      <c r="B458" s="7">
        <v>6.0054794520547947</v>
      </c>
      <c r="C458" s="12">
        <v>35065</v>
      </c>
      <c r="D458" s="1">
        <v>366</v>
      </c>
      <c r="E458" s="20">
        <v>39.293030303030307</v>
      </c>
      <c r="F458" s="7">
        <v>0.39293030303030307</v>
      </c>
      <c r="G458" s="6">
        <v>13.962381516220402</v>
      </c>
      <c r="H458" s="6">
        <v>7.34</v>
      </c>
      <c r="I458" s="7">
        <v>16.022824579124581</v>
      </c>
      <c r="J458" s="7">
        <v>82.51611967094226</v>
      </c>
      <c r="K458" s="25">
        <v>0.61166666666666669</v>
      </c>
      <c r="L458" s="20">
        <v>102.48388032905777</v>
      </c>
      <c r="M458" s="18">
        <v>18447.098459230398</v>
      </c>
      <c r="N458" s="18"/>
      <c r="O458" s="18"/>
      <c r="P458" s="36"/>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row>
    <row r="459" spans="2:41" x14ac:dyDescent="0.3">
      <c r="B459" s="7">
        <v>7.0054794520547947</v>
      </c>
      <c r="C459" s="12">
        <v>35431</v>
      </c>
      <c r="D459" s="1">
        <v>365</v>
      </c>
      <c r="E459" s="20">
        <v>56.534924242424246</v>
      </c>
      <c r="F459" s="7">
        <v>0.56534924242424245</v>
      </c>
      <c r="G459" s="6">
        <v>17.103210640799528</v>
      </c>
      <c r="H459" s="6">
        <v>7.34</v>
      </c>
      <c r="I459" s="7">
        <v>23.053685774410777</v>
      </c>
      <c r="J459" s="7">
        <v>59.462433896531479</v>
      </c>
      <c r="K459" s="25">
        <v>0.61166666666666669</v>
      </c>
      <c r="L459" s="20">
        <v>125.53756610346855</v>
      </c>
      <c r="M459" s="18">
        <v>22596.76189862434</v>
      </c>
      <c r="N459" s="18"/>
      <c r="O459" s="18"/>
      <c r="P459" s="36"/>
      <c r="Q459" s="33"/>
      <c r="R459" s="33"/>
      <c r="S459" s="33"/>
      <c r="T459" s="33"/>
      <c r="U459" s="33"/>
      <c r="V459" s="33"/>
      <c r="W459" s="33"/>
      <c r="X459" s="33"/>
      <c r="Y459" s="33"/>
      <c r="Z459" s="33"/>
      <c r="AA459" s="33"/>
      <c r="AB459" s="33"/>
      <c r="AC459" s="33"/>
      <c r="AD459" s="33"/>
      <c r="AE459" s="33"/>
      <c r="AF459" s="33"/>
      <c r="AG459" s="33"/>
      <c r="AH459" s="33"/>
      <c r="AI459" s="33"/>
      <c r="AJ459" s="33"/>
      <c r="AK459" s="33"/>
      <c r="AL459" s="33"/>
      <c r="AM459" s="33"/>
      <c r="AN459" s="33"/>
      <c r="AO459" s="33"/>
    </row>
    <row r="460" spans="2:41" x14ac:dyDescent="0.3">
      <c r="B460" s="7">
        <v>8.0054794520547947</v>
      </c>
      <c r="C460" s="12">
        <v>35796</v>
      </c>
      <c r="D460" s="1">
        <v>365</v>
      </c>
      <c r="E460" s="20">
        <v>36.81159090909091</v>
      </c>
      <c r="F460" s="7">
        <v>0.36811590909090908</v>
      </c>
      <c r="G460" s="6">
        <v>19.148299024637911</v>
      </c>
      <c r="H460" s="6">
        <v>7.34</v>
      </c>
      <c r="I460" s="7">
        <v>15.010948737373738</v>
      </c>
      <c r="J460" s="7">
        <v>44.451485159157741</v>
      </c>
      <c r="K460" s="25">
        <v>0.61166666666666669</v>
      </c>
      <c r="L460" s="20">
        <v>140.5485148408423</v>
      </c>
      <c r="M460" s="18">
        <v>25298.732671351616</v>
      </c>
      <c r="N460" s="18"/>
      <c r="O460" s="18"/>
      <c r="P460" s="36"/>
      <c r="Q460" s="33"/>
      <c r="R460" s="33"/>
      <c r="S460" s="33"/>
      <c r="T460" s="33"/>
      <c r="U460" s="33"/>
      <c r="V460" s="33"/>
      <c r="W460" s="33"/>
      <c r="X460" s="33"/>
      <c r="Y460" s="33"/>
      <c r="Z460" s="33"/>
      <c r="AA460" s="33"/>
      <c r="AB460" s="33"/>
      <c r="AC460" s="33"/>
      <c r="AD460" s="33"/>
      <c r="AE460" s="33"/>
      <c r="AF460" s="33"/>
      <c r="AG460" s="33"/>
      <c r="AH460" s="33"/>
      <c r="AI460" s="33"/>
      <c r="AJ460" s="33"/>
      <c r="AK460" s="33"/>
      <c r="AL460" s="33"/>
      <c r="AM460" s="33"/>
      <c r="AN460" s="33"/>
      <c r="AO460" s="33"/>
    </row>
    <row r="461" spans="2:41" x14ac:dyDescent="0.3">
      <c r="B461" s="7">
        <v>9.0054794520547947</v>
      </c>
      <c r="C461" s="12">
        <v>36161</v>
      </c>
      <c r="D461" s="1">
        <v>365</v>
      </c>
      <c r="E461" s="20">
        <v>35.012479166666658</v>
      </c>
      <c r="F461" s="7">
        <v>0.35012479166666655</v>
      </c>
      <c r="G461" s="6">
        <v>21.093436756119392</v>
      </c>
      <c r="H461" s="6">
        <v>7.34</v>
      </c>
      <c r="I461" s="7">
        <v>14.277310949074069</v>
      </c>
      <c r="J461" s="7">
        <v>30.17417421008367</v>
      </c>
      <c r="K461" s="25">
        <v>0.61166666666666669</v>
      </c>
      <c r="L461" s="20">
        <v>154.82582578991637</v>
      </c>
      <c r="M461" s="18">
        <v>27868.648642184944</v>
      </c>
      <c r="N461" s="18"/>
      <c r="O461" s="18"/>
      <c r="P461" s="36"/>
      <c r="Q461" s="33"/>
      <c r="R461" s="33"/>
      <c r="S461" s="33"/>
      <c r="T461" s="33"/>
      <c r="U461" s="33"/>
      <c r="V461" s="33"/>
      <c r="W461" s="33"/>
      <c r="X461" s="33"/>
      <c r="Y461" s="33"/>
      <c r="Z461" s="33"/>
      <c r="AA461" s="33"/>
      <c r="AB461" s="33"/>
      <c r="AC461" s="33"/>
      <c r="AD461" s="33"/>
      <c r="AE461" s="33"/>
      <c r="AF461" s="33"/>
      <c r="AG461" s="33"/>
      <c r="AH461" s="33"/>
      <c r="AI461" s="33"/>
      <c r="AJ461" s="33"/>
      <c r="AK461" s="33"/>
      <c r="AL461" s="33"/>
      <c r="AM461" s="33"/>
      <c r="AN461" s="33"/>
      <c r="AO461" s="33"/>
    </row>
    <row r="462" spans="2:41" x14ac:dyDescent="0.3">
      <c r="B462" s="7">
        <v>10.008219178082191</v>
      </c>
      <c r="C462" s="12">
        <v>36526</v>
      </c>
      <c r="D462" s="1">
        <v>366</v>
      </c>
      <c r="E462" s="20">
        <v>32.784861111111105</v>
      </c>
      <c r="F462" s="7">
        <v>0.32784861111111102</v>
      </c>
      <c r="G462" s="6">
        <v>22.914817928958897</v>
      </c>
      <c r="H462" s="6">
        <v>7.34</v>
      </c>
      <c r="I462" s="7">
        <v>13.368937808641972</v>
      </c>
      <c r="J462" s="7">
        <v>16.805236401441697</v>
      </c>
      <c r="K462" s="25">
        <v>0.61166666666666669</v>
      </c>
      <c r="L462" s="20">
        <v>168.19476359855832</v>
      </c>
      <c r="M462" s="18">
        <v>30275.057447740499</v>
      </c>
      <c r="N462" s="18"/>
      <c r="O462" s="18"/>
      <c r="P462" s="36"/>
      <c r="Q462" s="33"/>
      <c r="R462" s="33"/>
      <c r="S462" s="33"/>
      <c r="T462" s="33"/>
      <c r="U462" s="33"/>
      <c r="V462" s="33"/>
      <c r="W462" s="33"/>
      <c r="X462" s="33"/>
      <c r="Y462" s="33"/>
      <c r="Z462" s="33"/>
      <c r="AA462" s="33"/>
      <c r="AB462" s="33"/>
      <c r="AC462" s="33"/>
      <c r="AD462" s="33"/>
      <c r="AE462" s="33"/>
      <c r="AF462" s="33"/>
      <c r="AG462" s="33"/>
      <c r="AH462" s="33"/>
      <c r="AI462" s="33"/>
      <c r="AJ462" s="33"/>
      <c r="AK462" s="33"/>
      <c r="AL462" s="33"/>
      <c r="AM462" s="33"/>
      <c r="AN462" s="33"/>
      <c r="AO462" s="33"/>
    </row>
    <row r="463" spans="2:41" x14ac:dyDescent="0.3">
      <c r="B463" s="7">
        <v>11.008219178082191</v>
      </c>
      <c r="C463" s="12">
        <v>36892</v>
      </c>
      <c r="D463" s="1">
        <v>365</v>
      </c>
      <c r="E463" s="20">
        <v>33.904984848484844</v>
      </c>
      <c r="F463" s="7">
        <v>0.33904984848484843</v>
      </c>
      <c r="G463" s="6">
        <v>24.798428198319165</v>
      </c>
      <c r="H463" s="6">
        <v>7.34</v>
      </c>
      <c r="I463" s="7">
        <v>13.825699377104376</v>
      </c>
      <c r="J463" s="6">
        <v>2.9795370243373203</v>
      </c>
      <c r="K463" s="25">
        <v>0.61166666666666669</v>
      </c>
      <c r="L463" s="20">
        <v>182.0204629756627</v>
      </c>
      <c r="M463" s="18">
        <v>32763.683335619284</v>
      </c>
      <c r="N463" s="18"/>
      <c r="O463" s="18"/>
      <c r="P463" s="36"/>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row>
    <row r="464" spans="2:41" x14ac:dyDescent="0.3">
      <c r="B464" s="7">
        <v>12.008219178082191</v>
      </c>
      <c r="C464" s="12">
        <v>37257</v>
      </c>
      <c r="D464" s="1">
        <v>365</v>
      </c>
      <c r="E464" s="20">
        <v>9.2631481481481472</v>
      </c>
      <c r="F464" s="7">
        <v>9.2631481481481467E-2</v>
      </c>
      <c r="G464" s="6">
        <v>25.313047539882952</v>
      </c>
      <c r="H464" s="6">
        <v>7.34</v>
      </c>
      <c r="I464" s="6">
        <v>2.9795370243373203</v>
      </c>
      <c r="J464" s="20">
        <v>1.0000000000000001E-9</v>
      </c>
      <c r="K464" s="25">
        <v>0.61166666666666669</v>
      </c>
      <c r="L464" s="20">
        <v>185.00000000000003</v>
      </c>
      <c r="M464" s="18">
        <v>33300.000000000007</v>
      </c>
      <c r="N464" s="18"/>
      <c r="O464" s="18"/>
      <c r="P464" s="36"/>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row>
    <row r="465" spans="2:41" x14ac:dyDescent="0.3">
      <c r="B465" s="7">
        <v>13.008219178082191</v>
      </c>
      <c r="C465" s="12">
        <v>37622</v>
      </c>
      <c r="D465" s="1">
        <v>365</v>
      </c>
      <c r="E465" s="20">
        <v>35.412797619047616</v>
      </c>
      <c r="F465" s="7">
        <v>0.35412797619047615</v>
      </c>
      <c r="G465" s="6">
        <v>27.280425185385596</v>
      </c>
      <c r="H465" s="20">
        <v>1.0000000000000001E-9</v>
      </c>
      <c r="I465" s="20">
        <v>1.0000000000000001E-9</v>
      </c>
      <c r="J465" s="20">
        <v>1.0000000000000001E-9</v>
      </c>
      <c r="K465" s="24">
        <v>0</v>
      </c>
      <c r="L465" s="20">
        <v>185.00000000000003</v>
      </c>
      <c r="M465" s="18">
        <v>33300.000000000007</v>
      </c>
      <c r="N465" s="18"/>
      <c r="O465" s="18"/>
      <c r="P465" s="36"/>
      <c r="Q465" s="33"/>
      <c r="R465" s="33"/>
      <c r="S465" s="33"/>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row>
    <row r="466" spans="2:41" x14ac:dyDescent="0.3">
      <c r="B466" s="7">
        <v>14.010958904109589</v>
      </c>
      <c r="C466" s="12">
        <v>37987</v>
      </c>
      <c r="D466" s="1">
        <v>366</v>
      </c>
      <c r="E466" s="20">
        <v>34.409151515151514</v>
      </c>
      <c r="F466" s="7">
        <v>0.34409151515151515</v>
      </c>
      <c r="G466" s="6">
        <v>29.192044714005124</v>
      </c>
      <c r="H466" s="20">
        <v>1.0000000000000001E-9</v>
      </c>
      <c r="I466" s="20">
        <v>1.0000000000000001E-9</v>
      </c>
      <c r="J466" s="20">
        <v>1.0000000000000001E-9</v>
      </c>
      <c r="K466" s="24">
        <v>0</v>
      </c>
      <c r="L466" s="20">
        <v>185.00000000000003</v>
      </c>
      <c r="M466" s="18">
        <v>33300.000000000007</v>
      </c>
      <c r="N466" s="18"/>
      <c r="O466" s="18"/>
      <c r="P466" s="36"/>
      <c r="Q466" s="33"/>
      <c r="R466" s="33"/>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row>
    <row r="467" spans="2:41" x14ac:dyDescent="0.3">
      <c r="B467" s="7">
        <v>15.010958904109589</v>
      </c>
      <c r="C467" s="12">
        <v>38353</v>
      </c>
      <c r="D467" s="1">
        <v>365</v>
      </c>
      <c r="E467" s="20">
        <v>30.835000000000001</v>
      </c>
      <c r="F467" s="7">
        <v>0.30835000000000001</v>
      </c>
      <c r="G467" s="6">
        <v>30.90510026956068</v>
      </c>
      <c r="H467" s="20">
        <v>1.0000000000000001E-9</v>
      </c>
      <c r="I467" s="20">
        <v>1.0000000000000001E-9</v>
      </c>
      <c r="J467" s="20">
        <v>1.0000000000000001E-9</v>
      </c>
      <c r="K467" s="24">
        <v>0</v>
      </c>
      <c r="L467" s="20">
        <v>185.00000000000003</v>
      </c>
      <c r="M467" s="18">
        <v>33300.000000000007</v>
      </c>
      <c r="N467" s="18"/>
      <c r="O467" s="18"/>
      <c r="P467" s="36"/>
      <c r="Q467" s="33"/>
      <c r="R467" s="33"/>
      <c r="S467" s="33"/>
      <c r="T467" s="33"/>
      <c r="U467" s="33"/>
      <c r="V467" s="33"/>
      <c r="W467" s="33"/>
      <c r="X467" s="33"/>
      <c r="Y467" s="33"/>
      <c r="Z467" s="33"/>
      <c r="AA467" s="33"/>
      <c r="AB467" s="33"/>
      <c r="AC467" s="33"/>
      <c r="AD467" s="33"/>
      <c r="AE467" s="33"/>
      <c r="AF467" s="33"/>
      <c r="AG467" s="33"/>
      <c r="AH467" s="33"/>
      <c r="AI467" s="33"/>
      <c r="AJ467" s="33"/>
      <c r="AK467" s="33"/>
      <c r="AL467" s="33"/>
      <c r="AM467" s="33"/>
      <c r="AN467" s="33"/>
      <c r="AO467" s="33"/>
    </row>
    <row r="468" spans="2:41" x14ac:dyDescent="0.3">
      <c r="B468" s="7">
        <v>16.010958904109589</v>
      </c>
      <c r="C468" s="12">
        <v>38718</v>
      </c>
      <c r="D468" s="1">
        <v>365</v>
      </c>
      <c r="E468" s="20">
        <v>36.069321428571428</v>
      </c>
      <c r="F468" s="7">
        <v>0.36069321428571427</v>
      </c>
      <c r="G468" s="6">
        <v>32.908951460036874</v>
      </c>
      <c r="H468" s="20">
        <v>1.0000000000000001E-9</v>
      </c>
      <c r="I468" s="20">
        <v>1.0000000000000001E-9</v>
      </c>
      <c r="J468" s="20">
        <v>1.0000000000000001E-9</v>
      </c>
      <c r="K468" s="24">
        <v>0</v>
      </c>
      <c r="L468" s="20">
        <v>185.00000000000003</v>
      </c>
      <c r="M468" s="18">
        <v>33300.000000000007</v>
      </c>
      <c r="N468" s="18"/>
      <c r="O468" s="18"/>
      <c r="P468" s="36"/>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row>
    <row r="469" spans="2:41" x14ac:dyDescent="0.3">
      <c r="B469" s="7">
        <v>17.010958904109589</v>
      </c>
      <c r="C469" s="12">
        <v>39083</v>
      </c>
      <c r="D469" s="1">
        <v>365</v>
      </c>
      <c r="E469" s="20">
        <v>29.101290043290042</v>
      </c>
      <c r="F469" s="7">
        <v>0.29101290043290046</v>
      </c>
      <c r="G469" s="6">
        <v>34.525689795775207</v>
      </c>
      <c r="H469" s="20">
        <v>1.0000000000000001E-9</v>
      </c>
      <c r="I469" s="20">
        <v>1.0000000000000001E-9</v>
      </c>
      <c r="J469" s="20">
        <v>1.0000000000000001E-9</v>
      </c>
      <c r="K469" s="24">
        <v>0</v>
      </c>
      <c r="L469" s="20">
        <v>185.00000000000003</v>
      </c>
      <c r="M469" s="18">
        <v>33300.000000000007</v>
      </c>
      <c r="N469" s="18"/>
      <c r="O469" s="18"/>
      <c r="P469" s="36"/>
      <c r="Q469" s="33"/>
      <c r="R469" s="33"/>
      <c r="S469" s="33"/>
      <c r="T469" s="33"/>
      <c r="U469" s="33"/>
      <c r="V469" s="33"/>
      <c r="W469" s="33"/>
      <c r="X469" s="33"/>
      <c r="Y469" s="33"/>
      <c r="Z469" s="33"/>
      <c r="AA469" s="33"/>
      <c r="AB469" s="33"/>
      <c r="AC469" s="33"/>
      <c r="AD469" s="33"/>
      <c r="AE469" s="33"/>
      <c r="AF469" s="33"/>
      <c r="AG469" s="33"/>
      <c r="AH469" s="33"/>
      <c r="AI469" s="33"/>
      <c r="AJ469" s="33"/>
      <c r="AK469" s="33"/>
      <c r="AL469" s="33"/>
      <c r="AM469" s="33"/>
      <c r="AN469" s="33"/>
      <c r="AO469" s="33"/>
    </row>
    <row r="470" spans="2:41" x14ac:dyDescent="0.3">
      <c r="B470" s="7">
        <v>18.013698630136986</v>
      </c>
      <c r="C470" s="12">
        <v>39448</v>
      </c>
      <c r="D470" s="1">
        <v>366</v>
      </c>
      <c r="E470" s="20">
        <v>24.245986111111115</v>
      </c>
      <c r="F470" s="7">
        <v>0.24245986111111115</v>
      </c>
      <c r="G470" s="6">
        <v>35.87268902417027</v>
      </c>
      <c r="H470" s="20">
        <v>1.0000000000000001E-9</v>
      </c>
      <c r="I470" s="20">
        <v>1.0000000000000001E-9</v>
      </c>
      <c r="J470" s="20">
        <v>1.0000000000000001E-9</v>
      </c>
      <c r="K470" s="24">
        <v>0</v>
      </c>
      <c r="L470" s="20">
        <v>185.00000000000003</v>
      </c>
      <c r="M470" s="18">
        <v>33300.000000000007</v>
      </c>
      <c r="N470" s="18"/>
      <c r="O470" s="18"/>
      <c r="P470" s="36"/>
      <c r="Q470" s="33"/>
      <c r="R470" s="33"/>
      <c r="S470" s="33"/>
      <c r="T470" s="33"/>
      <c r="U470" s="33"/>
      <c r="V470" s="33"/>
      <c r="W470" s="33"/>
      <c r="X470" s="33"/>
      <c r="Y470" s="33"/>
      <c r="Z470" s="33"/>
      <c r="AA470" s="33"/>
      <c r="AB470" s="33"/>
      <c r="AC470" s="33"/>
      <c r="AD470" s="33"/>
      <c r="AE470" s="33"/>
      <c r="AF470" s="33"/>
      <c r="AG470" s="33"/>
      <c r="AH470" s="33"/>
      <c r="AI470" s="33"/>
      <c r="AJ470" s="33"/>
      <c r="AK470" s="33"/>
      <c r="AL470" s="33"/>
      <c r="AM470" s="33"/>
      <c r="AN470" s="33"/>
      <c r="AO470" s="33"/>
    </row>
    <row r="471" spans="2:41" x14ac:dyDescent="0.3">
      <c r="B471" s="7">
        <v>19.013698630136986</v>
      </c>
      <c r="C471" s="12">
        <v>39814</v>
      </c>
      <c r="D471" s="1">
        <v>365</v>
      </c>
      <c r="E471" s="20">
        <v>37.444533333333339</v>
      </c>
      <c r="F471" s="7">
        <v>0.37444533333333341</v>
      </c>
      <c r="G471" s="6">
        <v>37.952940876022126</v>
      </c>
      <c r="H471" s="20">
        <v>1.0000000000000001E-9</v>
      </c>
      <c r="I471" s="20">
        <v>1.0000000000000001E-9</v>
      </c>
      <c r="J471" s="20">
        <v>1.0000000000000001E-9</v>
      </c>
      <c r="K471" s="24">
        <v>0</v>
      </c>
      <c r="L471" s="20">
        <v>185.00000000000003</v>
      </c>
      <c r="M471" s="18">
        <v>33300.000000000007</v>
      </c>
      <c r="N471" s="18"/>
      <c r="O471" s="18"/>
      <c r="P471" s="36"/>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row>
    <row r="472" spans="2:41" x14ac:dyDescent="0.3">
      <c r="B472" s="7">
        <v>20.013698630136986</v>
      </c>
      <c r="C472" s="12">
        <v>40179</v>
      </c>
      <c r="D472" s="1">
        <v>365</v>
      </c>
      <c r="E472" s="20">
        <v>33.194666666666663</v>
      </c>
      <c r="F472" s="7">
        <v>0.33194666666666661</v>
      </c>
      <c r="G472" s="6">
        <v>39.797089024170276</v>
      </c>
      <c r="H472" s="20">
        <v>1.0000000000000001E-9</v>
      </c>
      <c r="I472" s="20">
        <v>1.0000000000000001E-9</v>
      </c>
      <c r="J472" s="20">
        <v>1.0000000000000001E-9</v>
      </c>
      <c r="K472" s="24">
        <v>0</v>
      </c>
      <c r="L472" s="20">
        <v>185.00000000000003</v>
      </c>
      <c r="M472" s="18">
        <v>33300.000000000007</v>
      </c>
      <c r="N472" s="18"/>
      <c r="O472" s="18"/>
      <c r="P472" s="36"/>
      <c r="Q472" s="33"/>
      <c r="R472" s="33"/>
      <c r="S472" s="33"/>
      <c r="T472" s="33"/>
      <c r="U472" s="33"/>
      <c r="V472" s="33"/>
      <c r="W472" s="33"/>
      <c r="X472" s="33"/>
      <c r="Y472" s="33"/>
      <c r="Z472" s="33"/>
      <c r="AA472" s="33"/>
      <c r="AB472" s="33"/>
      <c r="AC472" s="33"/>
      <c r="AD472" s="33"/>
      <c r="AE472" s="33"/>
      <c r="AF472" s="33"/>
      <c r="AG472" s="33"/>
      <c r="AH472" s="33"/>
      <c r="AI472" s="33"/>
      <c r="AJ472" s="33"/>
      <c r="AK472" s="33"/>
      <c r="AL472" s="33"/>
      <c r="AM472" s="33"/>
      <c r="AN472" s="33"/>
      <c r="AO472" s="33"/>
    </row>
    <row r="473" spans="2:41" x14ac:dyDescent="0.3">
      <c r="B473" s="7">
        <v>21.013698630136986</v>
      </c>
      <c r="C473" s="12">
        <v>40544</v>
      </c>
      <c r="D473" s="1">
        <v>365</v>
      </c>
      <c r="E473" s="20">
        <v>27.210638888888891</v>
      </c>
      <c r="F473" s="7">
        <v>0.27210638888888888</v>
      </c>
      <c r="G473" s="6">
        <v>41.308791184664102</v>
      </c>
      <c r="H473" s="20">
        <v>1.0000000000000001E-9</v>
      </c>
      <c r="I473" s="20">
        <v>1.0000000000000001E-9</v>
      </c>
      <c r="J473" s="20">
        <v>1.0000000000000001E-9</v>
      </c>
      <c r="K473" s="24">
        <v>0</v>
      </c>
      <c r="L473" s="20">
        <v>185.00000000000003</v>
      </c>
      <c r="M473" s="18">
        <v>33300.000000000007</v>
      </c>
      <c r="N473" s="18"/>
      <c r="O473" s="18"/>
      <c r="P473" s="36"/>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row>
    <row r="474" spans="2:41" x14ac:dyDescent="0.3">
      <c r="B474" s="7">
        <v>22.016438356164382</v>
      </c>
      <c r="C474" s="12">
        <v>40909</v>
      </c>
      <c r="D474" s="1">
        <v>366</v>
      </c>
      <c r="E474" s="20">
        <v>11.702698412698414</v>
      </c>
      <c r="F474" s="7">
        <v>0.11702698412698413</v>
      </c>
      <c r="G474" s="6">
        <v>41.958941096480679</v>
      </c>
      <c r="H474" s="20">
        <v>1.0000000000000001E-9</v>
      </c>
      <c r="I474" s="20">
        <v>1.0000000000000001E-9</v>
      </c>
      <c r="J474" s="20">
        <v>1.0000000000000001E-9</v>
      </c>
      <c r="K474" s="24">
        <v>0</v>
      </c>
      <c r="L474" s="20">
        <v>185.00000000000003</v>
      </c>
      <c r="M474" s="18">
        <v>33300.000000000007</v>
      </c>
      <c r="N474" s="18"/>
      <c r="O474" s="18"/>
      <c r="P474" s="36"/>
      <c r="Q474" s="33"/>
      <c r="R474" s="33"/>
      <c r="S474" s="33"/>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row>
    <row r="475" spans="2:41" x14ac:dyDescent="0.3">
      <c r="B475" s="7">
        <v>23.016438356164382</v>
      </c>
      <c r="C475" s="12">
        <v>41275</v>
      </c>
      <c r="D475" s="1">
        <v>365</v>
      </c>
      <c r="E475" s="20">
        <v>28.968819444444442</v>
      </c>
      <c r="F475" s="7">
        <v>0.28968819444444444</v>
      </c>
      <c r="G475" s="6">
        <v>43.56831995450537</v>
      </c>
      <c r="H475" s="20">
        <v>1.0000000000000001E-9</v>
      </c>
      <c r="I475" s="20">
        <v>1.0000000000000001E-9</v>
      </c>
      <c r="J475" s="20">
        <v>1.0000000000000001E-9</v>
      </c>
      <c r="K475" s="24">
        <v>0</v>
      </c>
      <c r="L475" s="20">
        <v>185.00000000000003</v>
      </c>
      <c r="M475" s="18">
        <v>33300.000000000007</v>
      </c>
      <c r="N475" s="18"/>
      <c r="O475" s="18"/>
      <c r="P475" s="36"/>
      <c r="Q475" s="33"/>
      <c r="R475" s="33"/>
      <c r="S475" s="33"/>
      <c r="T475" s="33"/>
      <c r="U475" s="33"/>
      <c r="V475" s="33"/>
      <c r="W475" s="33"/>
      <c r="X475" s="33"/>
      <c r="Y475" s="33"/>
      <c r="Z475" s="33"/>
      <c r="AA475" s="33"/>
      <c r="AB475" s="33"/>
      <c r="AC475" s="33"/>
      <c r="AD475" s="33"/>
      <c r="AE475" s="33"/>
      <c r="AF475" s="33"/>
      <c r="AG475" s="33"/>
      <c r="AH475" s="33"/>
      <c r="AI475" s="33"/>
      <c r="AJ475" s="33"/>
      <c r="AK475" s="33"/>
      <c r="AL475" s="33"/>
      <c r="AM475" s="33"/>
      <c r="AN475" s="33"/>
      <c r="AO475" s="33"/>
    </row>
    <row r="476" spans="2:41" x14ac:dyDescent="0.3">
      <c r="B476" s="7">
        <v>24.016438356164382</v>
      </c>
      <c r="C476" s="12">
        <v>41640</v>
      </c>
      <c r="D476" s="1">
        <v>365</v>
      </c>
      <c r="E476" s="20">
        <v>26.496319444444438</v>
      </c>
      <c r="F476" s="7">
        <v>0.26496319444444444</v>
      </c>
      <c r="G476" s="6">
        <v>45.040337701418949</v>
      </c>
      <c r="H476" s="20">
        <v>1.0000000000000001E-9</v>
      </c>
      <c r="I476" s="20">
        <v>1.0000000000000001E-9</v>
      </c>
      <c r="J476" s="20">
        <v>1.0000000000000001E-9</v>
      </c>
      <c r="K476" s="24">
        <v>0</v>
      </c>
      <c r="L476" s="20">
        <v>185.00000000000003</v>
      </c>
      <c r="M476" s="18">
        <v>33300.000000000007</v>
      </c>
      <c r="N476" s="18"/>
      <c r="O476" s="18"/>
      <c r="P476" s="36"/>
      <c r="Q476" s="33"/>
      <c r="R476" s="33"/>
      <c r="S476" s="33"/>
      <c r="T476" s="33"/>
      <c r="U476" s="33"/>
      <c r="V476" s="33"/>
      <c r="W476" s="33"/>
      <c r="X476" s="33"/>
      <c r="Y476" s="33"/>
      <c r="Z476" s="33"/>
      <c r="AA476" s="33"/>
      <c r="AB476" s="33"/>
      <c r="AC476" s="33"/>
      <c r="AD476" s="33"/>
      <c r="AE476" s="33"/>
      <c r="AF476" s="33"/>
      <c r="AG476" s="33"/>
      <c r="AH476" s="33"/>
      <c r="AI476" s="33"/>
      <c r="AJ476" s="33"/>
      <c r="AK476" s="33"/>
      <c r="AL476" s="33"/>
      <c r="AM476" s="33"/>
      <c r="AN476" s="33"/>
      <c r="AO476" s="33"/>
    </row>
    <row r="477" spans="2:41" x14ac:dyDescent="0.3">
      <c r="B477" s="7">
        <v>25.016438356164382</v>
      </c>
      <c r="C477" s="12">
        <v>42005</v>
      </c>
      <c r="D477" s="1">
        <v>365</v>
      </c>
      <c r="E477" s="20">
        <v>36.091969696969699</v>
      </c>
      <c r="F477" s="7">
        <v>0.360919696969697</v>
      </c>
      <c r="G477" s="6">
        <v>47.045447129028375</v>
      </c>
      <c r="H477" s="20">
        <v>1.0000000000000001E-9</v>
      </c>
      <c r="I477" s="20">
        <v>1.0000000000000001E-9</v>
      </c>
      <c r="J477" s="20">
        <v>1.0000000000000001E-9</v>
      </c>
      <c r="K477" s="24">
        <v>0</v>
      </c>
      <c r="L477" s="20">
        <v>185.00000000000003</v>
      </c>
      <c r="M477" s="18">
        <v>33300.000000000007</v>
      </c>
      <c r="N477" s="18"/>
      <c r="O477" s="18"/>
      <c r="P477" s="36"/>
      <c r="Q477" s="33"/>
      <c r="R477" s="33"/>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row>
    <row r="478" spans="2:41" x14ac:dyDescent="0.3">
      <c r="B478" s="7">
        <v>26.019178082191782</v>
      </c>
      <c r="C478" s="12">
        <v>42370</v>
      </c>
      <c r="D478" s="1">
        <v>366</v>
      </c>
      <c r="E478" s="20">
        <v>33.440555555555548</v>
      </c>
      <c r="F478" s="7">
        <v>0.33440555555555546</v>
      </c>
      <c r="G478" s="6">
        <v>48.903255771003685</v>
      </c>
      <c r="H478" s="20">
        <v>1.0000000000000001E-9</v>
      </c>
      <c r="I478" s="20">
        <v>1.0000000000000001E-9</v>
      </c>
      <c r="J478" s="20">
        <v>1.0000000000000001E-9</v>
      </c>
      <c r="K478" s="24">
        <v>0</v>
      </c>
      <c r="L478" s="20">
        <v>185.00000000000003</v>
      </c>
      <c r="M478" s="18">
        <v>33300.000000000007</v>
      </c>
      <c r="N478" s="18"/>
      <c r="O478" s="18"/>
      <c r="P478" s="36"/>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row>
    <row r="479" spans="2:41" x14ac:dyDescent="0.3">
      <c r="B479" s="7">
        <v>27.019178082191782</v>
      </c>
      <c r="C479" s="12">
        <v>42736</v>
      </c>
      <c r="D479" s="1">
        <v>365</v>
      </c>
      <c r="E479" s="20">
        <v>36.278958333333328</v>
      </c>
      <c r="F479" s="7">
        <v>0.36278958333333328</v>
      </c>
      <c r="G479" s="6">
        <v>50.918753456188867</v>
      </c>
      <c r="H479" s="20">
        <v>1.0000000000000001E-9</v>
      </c>
      <c r="I479" s="20">
        <v>1.0000000000000001E-9</v>
      </c>
      <c r="J479" s="20">
        <v>1.0000000000000001E-9</v>
      </c>
      <c r="K479" s="24">
        <v>0</v>
      </c>
      <c r="L479" s="20">
        <v>185.00000000000003</v>
      </c>
      <c r="M479" s="18">
        <v>33300.000000000007</v>
      </c>
      <c r="N479" s="18"/>
      <c r="O479" s="18"/>
      <c r="P479" s="36"/>
      <c r="Q479" s="33"/>
      <c r="R479" s="33"/>
      <c r="S479" s="33"/>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row>
    <row r="480" spans="2:41" x14ac:dyDescent="0.3">
      <c r="B480" s="7">
        <v>28.019178082191782</v>
      </c>
      <c r="C480" s="12">
        <v>43101</v>
      </c>
      <c r="D480" s="1">
        <v>365</v>
      </c>
      <c r="E480" s="20">
        <v>18.305530303030302</v>
      </c>
      <c r="F480" s="7">
        <v>0.18305530303030304</v>
      </c>
      <c r="G480" s="6">
        <v>51.935727361912775</v>
      </c>
      <c r="H480" s="20">
        <v>1.0000000000000001E-9</v>
      </c>
      <c r="I480" s="20">
        <v>1.0000000000000001E-9</v>
      </c>
      <c r="J480" s="20">
        <v>1.0000000000000001E-9</v>
      </c>
      <c r="K480" s="24">
        <v>0</v>
      </c>
      <c r="L480" s="20">
        <v>185.00000000000003</v>
      </c>
      <c r="M480" s="18">
        <v>33300.000000000007</v>
      </c>
      <c r="N480" s="18"/>
      <c r="O480" s="18"/>
      <c r="P480" s="36"/>
      <c r="Q480" s="33"/>
      <c r="R480" s="33"/>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row>
    <row r="481" spans="1:41" x14ac:dyDescent="0.3">
      <c r="B481" s="7">
        <v>29.019178082191782</v>
      </c>
      <c r="C481" s="12">
        <v>43466</v>
      </c>
      <c r="D481" s="1">
        <v>365</v>
      </c>
      <c r="E481" s="20">
        <v>28.501249999999995</v>
      </c>
      <c r="F481" s="7">
        <v>0.28501249999999995</v>
      </c>
      <c r="G481" s="6">
        <v>53.519130139690553</v>
      </c>
      <c r="H481" s="20">
        <v>1.0000000000000001E-9</v>
      </c>
      <c r="I481" s="20">
        <v>1.0000000000000001E-9</v>
      </c>
      <c r="J481" s="20">
        <v>1.0000000000000001E-9</v>
      </c>
      <c r="K481" s="24">
        <v>0</v>
      </c>
      <c r="L481" s="20">
        <v>185.00000000000003</v>
      </c>
      <c r="M481" s="18">
        <v>33300.000000000007</v>
      </c>
      <c r="N481" s="18"/>
      <c r="O481" s="18"/>
      <c r="P481" s="36"/>
      <c r="Q481" s="33"/>
      <c r="R481" s="33"/>
      <c r="S481" s="33"/>
      <c r="T481" s="33"/>
      <c r="U481" s="33"/>
      <c r="V481" s="33"/>
      <c r="W481" s="33"/>
      <c r="X481" s="33"/>
      <c r="Y481" s="33"/>
      <c r="Z481" s="33"/>
      <c r="AA481" s="33"/>
      <c r="AB481" s="33"/>
      <c r="AC481" s="33"/>
      <c r="AD481" s="33"/>
      <c r="AE481" s="33"/>
      <c r="AF481" s="33"/>
      <c r="AG481" s="33"/>
      <c r="AH481" s="33"/>
      <c r="AI481" s="33"/>
      <c r="AJ481" s="33"/>
      <c r="AK481" s="33"/>
      <c r="AL481" s="33"/>
      <c r="AM481" s="33"/>
      <c r="AN481" s="33"/>
      <c r="AO481" s="33"/>
    </row>
    <row r="482" spans="1:41" x14ac:dyDescent="0.3">
      <c r="B482" s="7">
        <v>30</v>
      </c>
      <c r="C482" s="12">
        <v>43831</v>
      </c>
      <c r="D482" s="1">
        <v>366</v>
      </c>
      <c r="E482" s="20">
        <v>14.165833333333332</v>
      </c>
      <c r="F482" s="7">
        <v>0.1416583333333333</v>
      </c>
      <c r="G482" s="6">
        <v>54.306120880431294</v>
      </c>
      <c r="H482" s="20">
        <v>1.0000000000000001E-9</v>
      </c>
      <c r="I482" s="20">
        <v>1.0000000000000001E-9</v>
      </c>
      <c r="J482" s="20">
        <v>1.0000000000000001E-9</v>
      </c>
      <c r="K482" s="24">
        <v>0</v>
      </c>
      <c r="L482" s="20">
        <v>185.00000000000003</v>
      </c>
      <c r="M482" s="18">
        <v>33300.000000000007</v>
      </c>
      <c r="N482" s="18"/>
      <c r="O482" s="18"/>
      <c r="P482" s="36"/>
      <c r="Q482" s="33"/>
      <c r="R482" s="33"/>
      <c r="S482" s="33"/>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row>
    <row r="483" spans="1:41" x14ac:dyDescent="0.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row>
    <row r="484" spans="1:41" x14ac:dyDescent="0.3">
      <c r="C484" s="13" t="s">
        <v>103</v>
      </c>
      <c r="F484" s="7">
        <v>0.32583672528258778</v>
      </c>
      <c r="H484" s="6">
        <v>2.9360000000000008</v>
      </c>
      <c r="I484" s="6">
        <v>6.1666666666666679</v>
      </c>
      <c r="K484" s="25">
        <v>0.61166666666666669</v>
      </c>
      <c r="P484" s="33"/>
      <c r="Q484" s="33"/>
      <c r="R484" s="33"/>
      <c r="S484" s="33"/>
      <c r="T484" s="33"/>
      <c r="U484" s="33"/>
      <c r="V484" s="33"/>
      <c r="W484" s="33"/>
      <c r="X484" s="33"/>
      <c r="Y484" s="33"/>
      <c r="Z484" s="33"/>
      <c r="AA484" s="33"/>
      <c r="AB484" s="33"/>
      <c r="AC484" s="33"/>
      <c r="AD484" s="33"/>
      <c r="AE484" s="33"/>
      <c r="AF484" s="33"/>
      <c r="AG484" s="33"/>
      <c r="AH484" s="33"/>
      <c r="AI484" s="33"/>
      <c r="AJ484" s="33"/>
      <c r="AK484" s="33"/>
      <c r="AL484" s="33"/>
      <c r="AM484" s="33"/>
      <c r="AN484" s="33"/>
      <c r="AO484" s="33"/>
    </row>
    <row r="485" spans="1:41" x14ac:dyDescent="0.3">
      <c r="P485" s="33"/>
      <c r="Q485" s="33"/>
      <c r="R485" s="33"/>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row>
    <row r="486" spans="1:41" x14ac:dyDescent="0.3">
      <c r="P486" s="33"/>
      <c r="Q486" s="33"/>
      <c r="R486" s="33"/>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row>
    <row r="487" spans="1:41" ht="14.4" x14ac:dyDescent="0.3">
      <c r="A487" s="3" t="s">
        <v>112</v>
      </c>
      <c r="C487" s="4" t="s">
        <v>76</v>
      </c>
      <c r="P487" s="33"/>
      <c r="Q487" s="33"/>
      <c r="R487" s="33"/>
      <c r="S487" s="33"/>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row>
    <row r="488" spans="1:41" x14ac:dyDescent="0.3">
      <c r="C488" s="4" t="s">
        <v>53</v>
      </c>
      <c r="G488" s="6">
        <v>1</v>
      </c>
      <c r="H488" s="9" t="s">
        <v>77</v>
      </c>
      <c r="P488" s="33"/>
      <c r="Q488" s="33"/>
      <c r="R488" s="33"/>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row>
    <row r="489" spans="1:41" x14ac:dyDescent="0.3">
      <c r="C489" s="4" t="s">
        <v>78</v>
      </c>
      <c r="G489" s="22">
        <v>1.9000000000000001E-5</v>
      </c>
      <c r="H489" s="9" t="s">
        <v>79</v>
      </c>
      <c r="P489" s="33"/>
      <c r="Q489" s="33"/>
      <c r="R489" s="33"/>
      <c r="S489" s="33"/>
      <c r="T489" s="33"/>
      <c r="U489" s="33"/>
      <c r="V489" s="33"/>
      <c r="W489" s="33"/>
      <c r="X489" s="33"/>
      <c r="Y489" s="33"/>
      <c r="Z489" s="33"/>
      <c r="AA489" s="33"/>
      <c r="AB489" s="33"/>
      <c r="AC489" s="33"/>
      <c r="AD489" s="33"/>
      <c r="AE489" s="33"/>
      <c r="AF489" s="33"/>
      <c r="AG489" s="33"/>
      <c r="AH489" s="33"/>
      <c r="AI489" s="33"/>
      <c r="AJ489" s="33"/>
      <c r="AK489" s="33"/>
      <c r="AL489" s="33"/>
      <c r="AM489" s="33"/>
      <c r="AN489" s="33"/>
      <c r="AO489" s="33"/>
    </row>
    <row r="490" spans="1:41" x14ac:dyDescent="0.3">
      <c r="C490" s="4" t="s">
        <v>80</v>
      </c>
      <c r="G490" s="22">
        <v>2E-3</v>
      </c>
      <c r="H490" s="9" t="s">
        <v>79</v>
      </c>
      <c r="J490" s="26">
        <v>5.2222222222222232E-4</v>
      </c>
      <c r="K490" s="9" t="s">
        <v>81</v>
      </c>
      <c r="P490" s="33"/>
      <c r="Q490" s="33"/>
      <c r="R490" s="33"/>
      <c r="S490" s="33"/>
      <c r="T490" s="33"/>
      <c r="U490" s="33"/>
      <c r="V490" s="33"/>
      <c r="W490" s="33"/>
      <c r="X490" s="33"/>
      <c r="Y490" s="33"/>
      <c r="Z490" s="33"/>
      <c r="AA490" s="33"/>
      <c r="AB490" s="33"/>
      <c r="AC490" s="33"/>
      <c r="AD490" s="33"/>
      <c r="AE490" s="33"/>
      <c r="AF490" s="33"/>
      <c r="AG490" s="33"/>
      <c r="AH490" s="33"/>
      <c r="AI490" s="33"/>
      <c r="AJ490" s="33"/>
      <c r="AK490" s="33"/>
      <c r="AL490" s="33"/>
      <c r="AM490" s="33"/>
      <c r="AN490" s="33"/>
      <c r="AO490" s="33"/>
    </row>
    <row r="491" spans="1:41" x14ac:dyDescent="0.3">
      <c r="C491" s="4" t="s">
        <v>82</v>
      </c>
      <c r="G491" s="18">
        <v>1.9000000000000001E-5</v>
      </c>
      <c r="H491" s="9" t="s">
        <v>79</v>
      </c>
      <c r="P491" s="33"/>
      <c r="Q491" s="33"/>
      <c r="R491" s="33"/>
      <c r="S491" s="33"/>
      <c r="T491" s="33"/>
      <c r="U491" s="33"/>
      <c r="V491" s="33"/>
      <c r="W491" s="33"/>
      <c r="X491" s="33"/>
      <c r="Y491" s="33"/>
      <c r="Z491" s="33"/>
      <c r="AA491" s="33"/>
      <c r="AB491" s="33"/>
      <c r="AC491" s="33"/>
      <c r="AD491" s="33"/>
      <c r="AE491" s="33"/>
      <c r="AF491" s="33"/>
      <c r="AG491" s="33"/>
      <c r="AH491" s="33"/>
      <c r="AI491" s="33"/>
      <c r="AJ491" s="33"/>
      <c r="AK491" s="33"/>
      <c r="AL491" s="33"/>
      <c r="AM491" s="33"/>
      <c r="AN491" s="33"/>
      <c r="AO491" s="33"/>
    </row>
    <row r="492" spans="1:41" x14ac:dyDescent="0.3">
      <c r="C492" s="4" t="s">
        <v>83</v>
      </c>
      <c r="G492" s="18">
        <v>1.9000000000000001E-5</v>
      </c>
      <c r="H492" s="9" t="s">
        <v>79</v>
      </c>
      <c r="P492" s="33"/>
      <c r="Q492" s="33"/>
      <c r="R492" s="33"/>
      <c r="S492" s="33"/>
      <c r="T492" s="33"/>
      <c r="U492" s="33"/>
      <c r="V492" s="33"/>
      <c r="W492" s="33"/>
      <c r="X492" s="33"/>
      <c r="Y492" s="33"/>
      <c r="Z492" s="33"/>
      <c r="AA492" s="33"/>
      <c r="AB492" s="33"/>
      <c r="AC492" s="33"/>
      <c r="AD492" s="33"/>
      <c r="AE492" s="33"/>
      <c r="AF492" s="33"/>
      <c r="AG492" s="33"/>
      <c r="AH492" s="33"/>
      <c r="AI492" s="33"/>
      <c r="AJ492" s="33"/>
      <c r="AK492" s="33"/>
      <c r="AL492" s="33"/>
      <c r="AM492" s="33"/>
      <c r="AN492" s="33"/>
      <c r="AO492" s="33"/>
    </row>
    <row r="493" spans="1:41" x14ac:dyDescent="0.3">
      <c r="C493" s="4" t="s">
        <v>84</v>
      </c>
      <c r="G493" s="6">
        <v>4.6503250793355102</v>
      </c>
      <c r="H493" s="9" t="s">
        <v>81</v>
      </c>
      <c r="J493" s="20">
        <v>837.05851428039182</v>
      </c>
      <c r="K493" s="9" t="s">
        <v>85</v>
      </c>
      <c r="P493" s="33"/>
      <c r="Q493" s="33"/>
      <c r="R493" s="33"/>
      <c r="S493" s="33"/>
      <c r="T493" s="33"/>
      <c r="U493" s="33"/>
      <c r="V493" s="33"/>
      <c r="W493" s="33"/>
      <c r="X493" s="33"/>
      <c r="Y493" s="33"/>
      <c r="Z493" s="33"/>
      <c r="AA493" s="33"/>
      <c r="AB493" s="33"/>
      <c r="AC493" s="33"/>
      <c r="AD493" s="33"/>
      <c r="AE493" s="33"/>
      <c r="AF493" s="33"/>
      <c r="AG493" s="33"/>
      <c r="AH493" s="33"/>
      <c r="AI493" s="33"/>
      <c r="AJ493" s="33"/>
      <c r="AK493" s="33"/>
      <c r="AL493" s="33"/>
      <c r="AM493" s="33"/>
      <c r="AN493" s="33"/>
      <c r="AO493" s="33"/>
    </row>
    <row r="494" spans="1:41" x14ac:dyDescent="0.3">
      <c r="C494" s="4" t="s">
        <v>86</v>
      </c>
      <c r="G494" s="6">
        <v>99.977811953376857</v>
      </c>
      <c r="H494" s="9" t="s">
        <v>87</v>
      </c>
      <c r="P494" s="33"/>
      <c r="Q494" s="33"/>
      <c r="R494" s="33"/>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row>
    <row r="495" spans="1:41" x14ac:dyDescent="0.3">
      <c r="P495" s="33"/>
      <c r="Q495" s="33"/>
      <c r="R495" s="33"/>
      <c r="S495" s="33"/>
      <c r="T495" s="33"/>
      <c r="U495" s="33"/>
      <c r="V495" s="33"/>
      <c r="W495" s="33"/>
      <c r="X495" s="33"/>
      <c r="Y495" s="33"/>
      <c r="Z495" s="33"/>
      <c r="AA495" s="33"/>
      <c r="AB495" s="33"/>
      <c r="AC495" s="33"/>
      <c r="AD495" s="33"/>
      <c r="AE495" s="33"/>
      <c r="AF495" s="33"/>
      <c r="AG495" s="33"/>
      <c r="AH495" s="33"/>
      <c r="AI495" s="33"/>
      <c r="AJ495" s="33"/>
      <c r="AK495" s="33"/>
      <c r="AL495" s="33"/>
      <c r="AM495" s="33"/>
      <c r="AN495" s="33"/>
      <c r="AO495" s="33"/>
    </row>
    <row r="496" spans="1:41" ht="55.2" x14ac:dyDescent="0.3">
      <c r="B496" s="11" t="s">
        <v>27</v>
      </c>
      <c r="C496" s="11" t="s">
        <v>28</v>
      </c>
      <c r="D496" s="11" t="s">
        <v>88</v>
      </c>
      <c r="E496" s="11" t="s">
        <v>89</v>
      </c>
      <c r="F496" s="11" t="s">
        <v>90</v>
      </c>
      <c r="G496" s="11" t="s">
        <v>91</v>
      </c>
      <c r="H496" s="11" t="s">
        <v>92</v>
      </c>
      <c r="I496" s="11" t="s">
        <v>93</v>
      </c>
      <c r="J496" s="11" t="s">
        <v>94</v>
      </c>
      <c r="K496" s="11" t="s">
        <v>95</v>
      </c>
      <c r="L496" s="11" t="s">
        <v>96</v>
      </c>
      <c r="M496" s="11" t="s">
        <v>97</v>
      </c>
      <c r="N496" s="11"/>
      <c r="O496" s="11"/>
      <c r="P496" s="34"/>
      <c r="Q496" s="33"/>
      <c r="R496" s="33"/>
      <c r="S496" s="33"/>
      <c r="T496" s="33"/>
      <c r="U496" s="33"/>
      <c r="V496" s="33"/>
      <c r="W496" s="33"/>
      <c r="X496" s="33"/>
      <c r="Y496" s="33"/>
      <c r="Z496" s="33"/>
      <c r="AA496" s="33"/>
      <c r="AB496" s="33"/>
      <c r="AC496" s="33"/>
      <c r="AD496" s="33"/>
      <c r="AE496" s="33"/>
      <c r="AF496" s="33"/>
      <c r="AG496" s="33"/>
      <c r="AH496" s="33"/>
      <c r="AI496" s="33"/>
      <c r="AJ496" s="33"/>
      <c r="AK496" s="33"/>
      <c r="AL496" s="33"/>
      <c r="AM496" s="33"/>
      <c r="AN496" s="33"/>
      <c r="AO496" s="33"/>
    </row>
    <row r="497" spans="2:41" x14ac:dyDescent="0.3">
      <c r="B497" s="10" t="s">
        <v>36</v>
      </c>
      <c r="C497" s="10" t="s">
        <v>40</v>
      </c>
      <c r="D497" s="10" t="s">
        <v>40</v>
      </c>
      <c r="E497" s="10" t="s">
        <v>39</v>
      </c>
      <c r="F497" s="10" t="s">
        <v>98</v>
      </c>
      <c r="G497" s="10" t="s">
        <v>99</v>
      </c>
      <c r="H497" s="10" t="s">
        <v>100</v>
      </c>
      <c r="I497" s="10" t="s">
        <v>101</v>
      </c>
      <c r="J497" s="10" t="s">
        <v>101</v>
      </c>
      <c r="K497" s="10" t="s">
        <v>40</v>
      </c>
      <c r="L497" s="10" t="s">
        <v>101</v>
      </c>
      <c r="M497" s="10" t="s">
        <v>102</v>
      </c>
      <c r="N497" s="10"/>
      <c r="O497" s="10"/>
      <c r="P497" s="35"/>
      <c r="Q497" s="33"/>
      <c r="R497" s="33"/>
      <c r="S497" s="33"/>
      <c r="T497" s="33"/>
      <c r="U497" s="33"/>
      <c r="V497" s="33"/>
      <c r="W497" s="33"/>
      <c r="X497" s="33"/>
      <c r="Y497" s="33"/>
      <c r="Z497" s="33"/>
      <c r="AA497" s="33"/>
      <c r="AB497" s="33"/>
      <c r="AC497" s="33"/>
      <c r="AD497" s="33"/>
      <c r="AE497" s="33"/>
      <c r="AF497" s="33"/>
      <c r="AG497" s="33"/>
      <c r="AH497" s="33"/>
      <c r="AI497" s="33"/>
      <c r="AJ497" s="33"/>
      <c r="AK497" s="33"/>
      <c r="AL497" s="33"/>
      <c r="AM497" s="33"/>
      <c r="AN497" s="33"/>
      <c r="AO497" s="33"/>
    </row>
    <row r="498" spans="2:41" x14ac:dyDescent="0.3">
      <c r="B498" s="7">
        <v>1</v>
      </c>
      <c r="C498" s="12">
        <v>33239</v>
      </c>
      <c r="D498" s="1">
        <v>365</v>
      </c>
      <c r="E498" s="20">
        <v>58.48555555555555</v>
      </c>
      <c r="F498" s="7">
        <v>0.58485555555555546</v>
      </c>
      <c r="G498" s="6">
        <v>3.2491975308641972</v>
      </c>
      <c r="H498" s="18">
        <f>G$489*0.5</f>
        <v>9.5000000000000005E-6</v>
      </c>
      <c r="I498" s="18">
        <v>6.1734753086419751E-5</v>
      </c>
      <c r="J498" s="6">
        <v>4.6502633445824237</v>
      </c>
      <c r="K498" s="27">
        <v>9.4999999999999998E-3</v>
      </c>
      <c r="L498" s="18">
        <v>6.1734753086419751E-5</v>
      </c>
      <c r="M498" s="19">
        <v>1.1112255555555554E-2</v>
      </c>
      <c r="N498" s="19"/>
      <c r="O498" s="19"/>
      <c r="P498" s="40"/>
      <c r="Q498" s="33"/>
      <c r="R498" s="33"/>
      <c r="S498" s="33"/>
      <c r="T498" s="33"/>
      <c r="U498" s="33"/>
      <c r="V498" s="33"/>
      <c r="W498" s="33"/>
      <c r="X498" s="33"/>
      <c r="Y498" s="33"/>
      <c r="Z498" s="33"/>
      <c r="AA498" s="33"/>
      <c r="AB498" s="33"/>
      <c r="AC498" s="33"/>
      <c r="AD498" s="33"/>
      <c r="AE498" s="33"/>
      <c r="AF498" s="33"/>
      <c r="AG498" s="33"/>
      <c r="AH498" s="33"/>
      <c r="AI498" s="33"/>
      <c r="AJ498" s="33"/>
      <c r="AK498" s="33"/>
      <c r="AL498" s="33"/>
      <c r="AM498" s="33"/>
      <c r="AN498" s="33"/>
      <c r="AO498" s="33"/>
    </row>
    <row r="499" spans="2:41" x14ac:dyDescent="0.3">
      <c r="B499" s="7">
        <v>2.0027397260273974</v>
      </c>
      <c r="C499" s="12">
        <v>33604</v>
      </c>
      <c r="D499" s="1">
        <v>366</v>
      </c>
      <c r="E499" s="20">
        <v>34.081993265993269</v>
      </c>
      <c r="F499" s="7">
        <v>0.34081993265993271</v>
      </c>
      <c r="G499" s="6">
        <v>5.1426416011971563</v>
      </c>
      <c r="H499" s="18">
        <f t="shared" ref="H499:H527" si="2">G$489*0.5</f>
        <v>9.5000000000000005E-6</v>
      </c>
      <c r="I499" s="18">
        <v>3.5975437336326232E-5</v>
      </c>
      <c r="J499" s="6">
        <v>4.6502273691450871</v>
      </c>
      <c r="K499" s="27">
        <v>9.4999999999999998E-3</v>
      </c>
      <c r="L499" s="18">
        <v>9.7710190422745983E-5</v>
      </c>
      <c r="M499" s="19">
        <v>1.7587834276094276E-2</v>
      </c>
      <c r="N499" s="19"/>
      <c r="O499" s="19"/>
      <c r="P499" s="40"/>
      <c r="Q499" s="33"/>
      <c r="R499" s="33"/>
      <c r="S499" s="33"/>
      <c r="T499" s="33"/>
      <c r="U499" s="33"/>
      <c r="V499" s="33"/>
      <c r="W499" s="33"/>
      <c r="X499" s="33"/>
      <c r="Y499" s="33"/>
      <c r="Z499" s="33"/>
      <c r="AA499" s="33"/>
      <c r="AB499" s="33"/>
      <c r="AC499" s="33"/>
      <c r="AD499" s="33"/>
      <c r="AE499" s="33"/>
      <c r="AF499" s="33"/>
      <c r="AG499" s="33"/>
      <c r="AH499" s="33"/>
      <c r="AI499" s="33"/>
      <c r="AJ499" s="33"/>
      <c r="AK499" s="33"/>
      <c r="AL499" s="33"/>
      <c r="AM499" s="33"/>
      <c r="AN499" s="33"/>
      <c r="AO499" s="33"/>
    </row>
    <row r="500" spans="2:41" x14ac:dyDescent="0.3">
      <c r="B500" s="7">
        <v>3.0027397260273974</v>
      </c>
      <c r="C500" s="12">
        <v>33970</v>
      </c>
      <c r="D500" s="1">
        <v>365</v>
      </c>
      <c r="E500" s="20">
        <v>41.843172727272716</v>
      </c>
      <c r="F500" s="7">
        <v>0.41843172727272715</v>
      </c>
      <c r="G500" s="6">
        <v>7.4672623082678626</v>
      </c>
      <c r="H500" s="18">
        <f t="shared" si="2"/>
        <v>9.5000000000000005E-6</v>
      </c>
      <c r="I500" s="18">
        <v>4.416779343434342E-5</v>
      </c>
      <c r="J500" s="6">
        <v>4.6501832013516529</v>
      </c>
      <c r="K500" s="27">
        <v>9.4999999999999998E-3</v>
      </c>
      <c r="L500" s="26">
        <v>1.4187798385708941E-4</v>
      </c>
      <c r="M500" s="19">
        <v>2.5538037094276093E-2</v>
      </c>
      <c r="N500" s="19"/>
      <c r="O500" s="19"/>
      <c r="P500" s="40"/>
      <c r="Q500" s="33"/>
      <c r="R500" s="33"/>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row>
    <row r="501" spans="2:41" x14ac:dyDescent="0.3">
      <c r="B501" s="7">
        <v>4.0027397260273974</v>
      </c>
      <c r="C501" s="12">
        <v>34335</v>
      </c>
      <c r="D501" s="1">
        <v>365</v>
      </c>
      <c r="E501" s="20">
        <v>38.299837662337659</v>
      </c>
      <c r="F501" s="7">
        <v>0.3829983766233766</v>
      </c>
      <c r="G501" s="6">
        <v>9.5950310672866213</v>
      </c>
      <c r="H501" s="18">
        <f t="shared" si="2"/>
        <v>9.5000000000000005E-6</v>
      </c>
      <c r="I501" s="18">
        <v>4.0427606421356427E-5</v>
      </c>
      <c r="J501" s="6">
        <v>4.6501427737452312</v>
      </c>
      <c r="K501" s="27">
        <v>9.4999999999999998E-3</v>
      </c>
      <c r="L501" s="26">
        <v>1.8230559027844584E-4</v>
      </c>
      <c r="M501" s="19">
        <v>3.2815006250120252E-2</v>
      </c>
      <c r="N501" s="19"/>
      <c r="O501" s="19"/>
      <c r="P501" s="40"/>
      <c r="Q501" s="33"/>
      <c r="R501" s="33"/>
      <c r="S501" s="33"/>
      <c r="T501" s="33"/>
      <c r="U501" s="33"/>
      <c r="V501" s="33"/>
      <c r="W501" s="33"/>
      <c r="X501" s="33"/>
      <c r="Y501" s="33"/>
      <c r="Z501" s="33"/>
      <c r="AA501" s="33"/>
      <c r="AB501" s="33"/>
      <c r="AC501" s="33"/>
      <c r="AD501" s="33"/>
      <c r="AE501" s="33"/>
      <c r="AF501" s="33"/>
      <c r="AG501" s="33"/>
      <c r="AH501" s="33"/>
      <c r="AI501" s="33"/>
      <c r="AJ501" s="33"/>
      <c r="AK501" s="33"/>
      <c r="AL501" s="33"/>
      <c r="AM501" s="33"/>
      <c r="AN501" s="33"/>
      <c r="AO501" s="33"/>
    </row>
    <row r="502" spans="2:41" x14ac:dyDescent="0.3">
      <c r="B502" s="7">
        <v>5.0027397260273974</v>
      </c>
      <c r="C502" s="12">
        <v>34700</v>
      </c>
      <c r="D502" s="1">
        <v>365</v>
      </c>
      <c r="E502" s="20">
        <v>39.319277777777771</v>
      </c>
      <c r="F502" s="7">
        <v>0.39319277777777767</v>
      </c>
      <c r="G502" s="6">
        <v>11.779435388274274</v>
      </c>
      <c r="H502" s="18">
        <f t="shared" si="2"/>
        <v>9.5000000000000005E-6</v>
      </c>
      <c r="I502" s="18">
        <v>4.1503682098765422E-5</v>
      </c>
      <c r="J502" s="6">
        <v>4.6501012700631321</v>
      </c>
      <c r="K502" s="27">
        <v>9.4999999999999998E-3</v>
      </c>
      <c r="L502" s="26">
        <v>2.2380927237721128E-4</v>
      </c>
      <c r="M502" s="19">
        <v>4.0285669027898027E-2</v>
      </c>
      <c r="N502" s="19"/>
      <c r="O502" s="19"/>
      <c r="P502" s="40"/>
      <c r="Q502" s="33"/>
      <c r="R502" s="33"/>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row>
    <row r="503" spans="2:41" x14ac:dyDescent="0.3">
      <c r="B503" s="7">
        <v>6.0054794520547947</v>
      </c>
      <c r="C503" s="12">
        <v>35065</v>
      </c>
      <c r="D503" s="1">
        <v>366</v>
      </c>
      <c r="E503" s="20">
        <v>39.293030303030307</v>
      </c>
      <c r="F503" s="7">
        <v>0.39293030303030307</v>
      </c>
      <c r="G503" s="6">
        <v>13.962381516220402</v>
      </c>
      <c r="H503" s="18">
        <f t="shared" si="2"/>
        <v>9.5000000000000005E-6</v>
      </c>
      <c r="I503" s="18">
        <v>4.1475976430976437E-5</v>
      </c>
      <c r="J503" s="6">
        <v>4.650059794086701</v>
      </c>
      <c r="K503" s="27">
        <v>9.4999999999999998E-3</v>
      </c>
      <c r="L503" s="26">
        <v>2.6528524880818774E-4</v>
      </c>
      <c r="M503" s="19">
        <v>4.7751344785473791E-2</v>
      </c>
      <c r="N503" s="19"/>
      <c r="O503" s="19"/>
      <c r="P503" s="40"/>
      <c r="Q503" s="33"/>
      <c r="R503" s="33"/>
      <c r="S503" s="33"/>
      <c r="T503" s="33"/>
      <c r="U503" s="33"/>
      <c r="V503" s="33"/>
      <c r="W503" s="33"/>
      <c r="X503" s="33"/>
      <c r="Y503" s="33"/>
      <c r="Z503" s="33"/>
      <c r="AA503" s="33"/>
      <c r="AB503" s="33"/>
      <c r="AC503" s="33"/>
      <c r="AD503" s="33"/>
      <c r="AE503" s="33"/>
      <c r="AF503" s="33"/>
      <c r="AG503" s="33"/>
      <c r="AH503" s="33"/>
      <c r="AI503" s="33"/>
      <c r="AJ503" s="33"/>
      <c r="AK503" s="33"/>
      <c r="AL503" s="33"/>
      <c r="AM503" s="33"/>
      <c r="AN503" s="33"/>
      <c r="AO503" s="33"/>
    </row>
    <row r="504" spans="2:41" x14ac:dyDescent="0.3">
      <c r="B504" s="7">
        <v>7.0054794520547947</v>
      </c>
      <c r="C504" s="12">
        <v>35431</v>
      </c>
      <c r="D504" s="1">
        <v>365</v>
      </c>
      <c r="E504" s="20">
        <v>56.534924242424246</v>
      </c>
      <c r="F504" s="7">
        <v>0.56534924242424245</v>
      </c>
      <c r="G504" s="6">
        <v>17.103210640799528</v>
      </c>
      <c r="H504" s="18">
        <f t="shared" si="2"/>
        <v>9.5000000000000005E-6</v>
      </c>
      <c r="I504" s="18">
        <v>5.9675753367003378E-5</v>
      </c>
      <c r="J504" s="6">
        <v>4.6500001183333337</v>
      </c>
      <c r="K504" s="27">
        <v>9.4999999999999998E-3</v>
      </c>
      <c r="L504" s="26">
        <v>3.2496100217519109E-4</v>
      </c>
      <c r="M504" s="19">
        <v>5.8492980391534395E-2</v>
      </c>
      <c r="N504" s="19"/>
      <c r="O504" s="19"/>
      <c r="P504" s="40"/>
      <c r="Q504" s="33"/>
      <c r="R504" s="33"/>
      <c r="S504" s="33"/>
      <c r="T504" s="33"/>
      <c r="U504" s="33"/>
      <c r="V504" s="33"/>
      <c r="W504" s="33"/>
      <c r="X504" s="33"/>
      <c r="Y504" s="33"/>
      <c r="Z504" s="33"/>
      <c r="AA504" s="33"/>
      <c r="AB504" s="33"/>
      <c r="AC504" s="33"/>
      <c r="AD504" s="33"/>
      <c r="AE504" s="33"/>
      <c r="AF504" s="33"/>
      <c r="AG504" s="33"/>
      <c r="AH504" s="33"/>
      <c r="AI504" s="33"/>
      <c r="AJ504" s="33"/>
      <c r="AK504" s="33"/>
      <c r="AL504" s="33"/>
      <c r="AM504" s="33"/>
      <c r="AN504" s="33"/>
      <c r="AO504" s="33"/>
    </row>
    <row r="505" spans="2:41" x14ac:dyDescent="0.3">
      <c r="B505" s="7">
        <v>8.0054794520547947</v>
      </c>
      <c r="C505" s="12">
        <v>35796</v>
      </c>
      <c r="D505" s="1">
        <v>365</v>
      </c>
      <c r="E505" s="20">
        <v>36.81159090909091</v>
      </c>
      <c r="F505" s="7">
        <v>0.36811590909090908</v>
      </c>
      <c r="G505" s="6">
        <v>19.148299024637911</v>
      </c>
      <c r="H505" s="18">
        <f t="shared" si="2"/>
        <v>9.5000000000000005E-6</v>
      </c>
      <c r="I505" s="18">
        <v>3.8856679292929295E-5</v>
      </c>
      <c r="J505" s="6">
        <v>4.6499612616540409</v>
      </c>
      <c r="K505" s="27">
        <v>9.4999999999999998E-3</v>
      </c>
      <c r="L505" s="26">
        <v>3.6381768146812038E-4</v>
      </c>
      <c r="M505" s="19">
        <v>6.5487182664261664E-2</v>
      </c>
      <c r="N505" s="19"/>
      <c r="O505" s="19"/>
      <c r="P505" s="40"/>
      <c r="Q505" s="33"/>
      <c r="R505" s="33"/>
      <c r="S505" s="33"/>
      <c r="T505" s="33"/>
      <c r="U505" s="33"/>
      <c r="V505" s="33"/>
      <c r="W505" s="33"/>
      <c r="X505" s="33"/>
      <c r="Y505" s="33"/>
      <c r="Z505" s="33"/>
      <c r="AA505" s="33"/>
      <c r="AB505" s="33"/>
      <c r="AC505" s="33"/>
      <c r="AD505" s="33"/>
      <c r="AE505" s="33"/>
      <c r="AF505" s="33"/>
      <c r="AG505" s="33"/>
      <c r="AH505" s="33"/>
      <c r="AI505" s="33"/>
      <c r="AJ505" s="33"/>
      <c r="AK505" s="33"/>
      <c r="AL505" s="33"/>
      <c r="AM505" s="33"/>
      <c r="AN505" s="33"/>
      <c r="AO505" s="33"/>
    </row>
    <row r="506" spans="2:41" x14ac:dyDescent="0.3">
      <c r="B506" s="7">
        <v>9.0054794520547947</v>
      </c>
      <c r="C506" s="12">
        <v>36161</v>
      </c>
      <c r="D506" s="1">
        <v>365</v>
      </c>
      <c r="E506" s="20">
        <v>35.012479166666658</v>
      </c>
      <c r="F506" s="7">
        <v>0.35012479166666655</v>
      </c>
      <c r="G506" s="6">
        <v>21.093436756119392</v>
      </c>
      <c r="H506" s="18">
        <f t="shared" si="2"/>
        <v>9.5000000000000005E-6</v>
      </c>
      <c r="I506" s="18">
        <v>3.6957616898148137E-5</v>
      </c>
      <c r="J506" s="6">
        <v>4.6499243040371425</v>
      </c>
      <c r="K506" s="27">
        <v>9.4999999999999998E-3</v>
      </c>
      <c r="L506" s="26">
        <v>4.0077529836626851E-4</v>
      </c>
      <c r="M506" s="19">
        <v>7.2139553705928339E-2</v>
      </c>
      <c r="N506" s="19"/>
      <c r="O506" s="19"/>
      <c r="P506" s="40"/>
      <c r="Q506" s="33"/>
      <c r="R506" s="33"/>
      <c r="S506" s="33"/>
      <c r="T506" s="33"/>
      <c r="U506" s="33"/>
      <c r="V506" s="33"/>
      <c r="W506" s="33"/>
      <c r="X506" s="33"/>
      <c r="Y506" s="33"/>
      <c r="Z506" s="33"/>
      <c r="AA506" s="33"/>
      <c r="AB506" s="33"/>
      <c r="AC506" s="33"/>
      <c r="AD506" s="33"/>
      <c r="AE506" s="33"/>
      <c r="AF506" s="33"/>
      <c r="AG506" s="33"/>
      <c r="AH506" s="33"/>
      <c r="AI506" s="33"/>
      <c r="AJ506" s="33"/>
      <c r="AK506" s="33"/>
      <c r="AL506" s="33"/>
      <c r="AM506" s="33"/>
      <c r="AN506" s="33"/>
      <c r="AO506" s="33"/>
    </row>
    <row r="507" spans="2:41" x14ac:dyDescent="0.3">
      <c r="B507" s="7">
        <v>10.008219178082191</v>
      </c>
      <c r="C507" s="12">
        <v>36526</v>
      </c>
      <c r="D507" s="1">
        <v>366</v>
      </c>
      <c r="E507" s="20">
        <v>32.784861111111105</v>
      </c>
      <c r="F507" s="7">
        <v>0.32784861111111102</v>
      </c>
      <c r="G507" s="6">
        <v>22.914817928958897</v>
      </c>
      <c r="H507" s="18">
        <f t="shared" si="2"/>
        <v>9.5000000000000005E-6</v>
      </c>
      <c r="I507" s="18">
        <v>3.4606242283950613E-5</v>
      </c>
      <c r="J507" s="6">
        <v>4.6498896977948583</v>
      </c>
      <c r="K507" s="27">
        <v>9.4999999999999998E-3</v>
      </c>
      <c r="L507" s="26">
        <v>4.3538154065021913E-4</v>
      </c>
      <c r="M507" s="19">
        <v>7.8368677317039448E-2</v>
      </c>
      <c r="N507" s="19"/>
      <c r="O507" s="19"/>
      <c r="P507" s="40"/>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row>
    <row r="508" spans="2:41" x14ac:dyDescent="0.3">
      <c r="B508" s="7">
        <v>11.008219178082191</v>
      </c>
      <c r="C508" s="12">
        <v>36892</v>
      </c>
      <c r="D508" s="1">
        <v>365</v>
      </c>
      <c r="E508" s="20">
        <v>33.904984848484844</v>
      </c>
      <c r="F508" s="7">
        <v>0.33904984848484843</v>
      </c>
      <c r="G508" s="6">
        <v>24.798428198319165</v>
      </c>
      <c r="H508" s="18">
        <f t="shared" si="2"/>
        <v>9.5000000000000005E-6</v>
      </c>
      <c r="I508" s="18">
        <v>3.5788595117845117E-5</v>
      </c>
      <c r="J508" s="6">
        <v>4.6498539091997406</v>
      </c>
      <c r="K508" s="27">
        <v>9.4999999999999998E-3</v>
      </c>
      <c r="L508" s="26">
        <v>4.7117013576806425E-4</v>
      </c>
      <c r="M508" s="19">
        <v>8.4810624438251561E-2</v>
      </c>
      <c r="N508" s="19"/>
      <c r="O508" s="19"/>
      <c r="P508" s="40"/>
      <c r="Q508" s="33"/>
      <c r="R508" s="33"/>
      <c r="S508" s="33"/>
      <c r="T508" s="33"/>
      <c r="U508" s="33"/>
      <c r="V508" s="33"/>
      <c r="W508" s="33"/>
      <c r="X508" s="33"/>
      <c r="Y508" s="33"/>
      <c r="Z508" s="33"/>
      <c r="AA508" s="33"/>
      <c r="AB508" s="33"/>
      <c r="AC508" s="33"/>
      <c r="AD508" s="33"/>
      <c r="AE508" s="33"/>
      <c r="AF508" s="33"/>
      <c r="AG508" s="33"/>
      <c r="AH508" s="33"/>
      <c r="AI508" s="33"/>
      <c r="AJ508" s="33"/>
      <c r="AK508" s="33"/>
      <c r="AL508" s="33"/>
      <c r="AM508" s="33"/>
      <c r="AN508" s="33"/>
      <c r="AO508" s="33"/>
    </row>
    <row r="509" spans="2:41" x14ac:dyDescent="0.3">
      <c r="B509" s="7">
        <v>12.008219178082191</v>
      </c>
      <c r="C509" s="12">
        <v>37257</v>
      </c>
      <c r="D509" s="1">
        <v>365</v>
      </c>
      <c r="E509" s="20">
        <v>9.2631481481481472</v>
      </c>
      <c r="F509" s="7">
        <v>9.2631481481481467E-2</v>
      </c>
      <c r="G509" s="6">
        <v>25.313047539882952</v>
      </c>
      <c r="H509" s="18">
        <f t="shared" si="2"/>
        <v>9.5000000000000005E-6</v>
      </c>
      <c r="I509" s="18">
        <v>9.7777674897119336E-6</v>
      </c>
      <c r="J509" s="6">
        <v>4.6498441314322507</v>
      </c>
      <c r="K509" s="27">
        <v>9.4999999999999998E-3</v>
      </c>
      <c r="L509" s="26">
        <v>4.8094790325777621E-4</v>
      </c>
      <c r="M509" s="19">
        <v>8.657062258639972E-2</v>
      </c>
      <c r="N509" s="19"/>
      <c r="O509" s="19"/>
      <c r="P509" s="40"/>
      <c r="Q509" s="33"/>
      <c r="R509" s="33"/>
      <c r="S509" s="33"/>
      <c r="T509" s="33"/>
      <c r="U509" s="33"/>
      <c r="V509" s="33"/>
      <c r="W509" s="33"/>
      <c r="X509" s="33"/>
      <c r="Y509" s="33"/>
      <c r="Z509" s="33"/>
      <c r="AA509" s="33"/>
      <c r="AB509" s="33"/>
      <c r="AC509" s="33"/>
      <c r="AD509" s="33"/>
      <c r="AE509" s="33"/>
      <c r="AF509" s="33"/>
      <c r="AG509" s="33"/>
      <c r="AH509" s="33"/>
      <c r="AI509" s="33"/>
      <c r="AJ509" s="33"/>
      <c r="AK509" s="33"/>
      <c r="AL509" s="33"/>
      <c r="AM509" s="33"/>
      <c r="AN509" s="33"/>
      <c r="AO509" s="33"/>
    </row>
    <row r="510" spans="2:41" x14ac:dyDescent="0.3">
      <c r="B510" s="7">
        <v>13.008219178082191</v>
      </c>
      <c r="C510" s="12">
        <v>37622</v>
      </c>
      <c r="D510" s="1">
        <v>365</v>
      </c>
      <c r="E510" s="20">
        <v>35.412797619047616</v>
      </c>
      <c r="F510" s="7">
        <v>0.35412797619047615</v>
      </c>
      <c r="G510" s="6">
        <v>27.280425185385596</v>
      </c>
      <c r="H510" s="18">
        <f t="shared" si="2"/>
        <v>9.5000000000000005E-6</v>
      </c>
      <c r="I510" s="18">
        <v>3.738017526455026E-5</v>
      </c>
      <c r="J510" s="6">
        <v>4.6498067512569863</v>
      </c>
      <c r="K510" s="27">
        <v>9.4999999999999998E-3</v>
      </c>
      <c r="L510" s="26">
        <v>5.1832807852232642E-4</v>
      </c>
      <c r="M510" s="19">
        <v>9.3299054134018761E-2</v>
      </c>
      <c r="N510" s="19"/>
      <c r="O510" s="19"/>
      <c r="P510" s="40"/>
      <c r="Q510" s="33"/>
      <c r="R510" s="33"/>
      <c r="S510" s="33"/>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row>
    <row r="511" spans="2:41" x14ac:dyDescent="0.3">
      <c r="B511" s="7">
        <v>14.010958904109589</v>
      </c>
      <c r="C511" s="12">
        <v>37987</v>
      </c>
      <c r="D511" s="1">
        <v>366</v>
      </c>
      <c r="E511" s="20">
        <v>34.409151515151514</v>
      </c>
      <c r="F511" s="7">
        <v>0.34409151515151515</v>
      </c>
      <c r="G511" s="6">
        <v>29.192044714005124</v>
      </c>
      <c r="H511" s="18">
        <f t="shared" si="2"/>
        <v>9.5000000000000005E-6</v>
      </c>
      <c r="I511" s="18">
        <v>3.6320771043771044E-5</v>
      </c>
      <c r="J511" s="6">
        <v>4.6497704304859422</v>
      </c>
      <c r="K511" s="27">
        <v>9.4999999999999998E-3</v>
      </c>
      <c r="L511" s="26">
        <v>5.5464884956609741E-4</v>
      </c>
      <c r="M511" s="19">
        <v>9.9836792921897538E-2</v>
      </c>
      <c r="N511" s="19"/>
      <c r="O511" s="19"/>
      <c r="P511" s="40"/>
      <c r="Q511" s="33"/>
      <c r="R511" s="33"/>
      <c r="S511" s="33"/>
      <c r="T511" s="33"/>
      <c r="U511" s="33"/>
      <c r="V511" s="33"/>
      <c r="W511" s="33"/>
      <c r="X511" s="33"/>
      <c r="Y511" s="33"/>
      <c r="Z511" s="33"/>
      <c r="AA511" s="33"/>
      <c r="AB511" s="33"/>
      <c r="AC511" s="33"/>
      <c r="AD511" s="33"/>
      <c r="AE511" s="33"/>
      <c r="AF511" s="33"/>
      <c r="AG511" s="33"/>
      <c r="AH511" s="33"/>
      <c r="AI511" s="33"/>
      <c r="AJ511" s="33"/>
      <c r="AK511" s="33"/>
      <c r="AL511" s="33"/>
      <c r="AM511" s="33"/>
      <c r="AN511" s="33"/>
      <c r="AO511" s="33"/>
    </row>
    <row r="512" spans="2:41" x14ac:dyDescent="0.3">
      <c r="B512" s="7">
        <v>15.010958904109589</v>
      </c>
      <c r="C512" s="12">
        <v>38353</v>
      </c>
      <c r="D512" s="1">
        <v>365</v>
      </c>
      <c r="E512" s="20">
        <v>30.835000000000001</v>
      </c>
      <c r="F512" s="7">
        <v>0.30835000000000001</v>
      </c>
      <c r="G512" s="6">
        <v>30.90510026956068</v>
      </c>
      <c r="H512" s="18">
        <f t="shared" si="2"/>
        <v>9.5000000000000005E-6</v>
      </c>
      <c r="I512" s="18">
        <v>3.2548055555555559E-5</v>
      </c>
      <c r="J512" s="6">
        <v>4.6497378824303865</v>
      </c>
      <c r="K512" s="27">
        <v>9.4999999999999998E-3</v>
      </c>
      <c r="L512" s="26">
        <v>5.8719690512165298E-4</v>
      </c>
      <c r="M512" s="8">
        <v>0.10569544292189753</v>
      </c>
      <c r="N512" s="8"/>
      <c r="O512" s="8"/>
      <c r="P512" s="41"/>
      <c r="Q512" s="33"/>
      <c r="R512" s="33"/>
      <c r="S512" s="33"/>
      <c r="T512" s="33"/>
      <c r="U512" s="33"/>
      <c r="V512" s="33"/>
      <c r="W512" s="33"/>
      <c r="X512" s="33"/>
      <c r="Y512" s="33"/>
      <c r="Z512" s="33"/>
      <c r="AA512" s="33"/>
      <c r="AB512" s="33"/>
      <c r="AC512" s="33"/>
      <c r="AD512" s="33"/>
      <c r="AE512" s="33"/>
      <c r="AF512" s="33"/>
      <c r="AG512" s="33"/>
      <c r="AH512" s="33"/>
      <c r="AI512" s="33"/>
      <c r="AJ512" s="33"/>
      <c r="AK512" s="33"/>
      <c r="AL512" s="33"/>
      <c r="AM512" s="33"/>
      <c r="AN512" s="33"/>
      <c r="AO512" s="33"/>
    </row>
    <row r="513" spans="2:41" x14ac:dyDescent="0.3">
      <c r="B513" s="7">
        <v>16.010958904109589</v>
      </c>
      <c r="C513" s="12">
        <v>38718</v>
      </c>
      <c r="D513" s="1">
        <v>365</v>
      </c>
      <c r="E513" s="20">
        <v>36.069321428571428</v>
      </c>
      <c r="F513" s="7">
        <v>0.36069321428571427</v>
      </c>
      <c r="G513" s="6">
        <v>32.908951460036874</v>
      </c>
      <c r="H513" s="18">
        <f t="shared" si="2"/>
        <v>9.5000000000000005E-6</v>
      </c>
      <c r="I513" s="18">
        <v>3.8073172619047623E-5</v>
      </c>
      <c r="J513" s="6">
        <v>4.6496998092577675</v>
      </c>
      <c r="K513" s="27">
        <v>9.4999999999999998E-3</v>
      </c>
      <c r="L513" s="26">
        <v>6.2527007774070063E-4</v>
      </c>
      <c r="M513" s="8">
        <v>0.11254861399332611</v>
      </c>
      <c r="N513" s="8"/>
      <c r="O513" s="8"/>
      <c r="P513" s="41"/>
      <c r="Q513" s="33"/>
      <c r="R513" s="33"/>
      <c r="S513" s="33"/>
      <c r="T513" s="33"/>
      <c r="U513" s="33"/>
      <c r="V513" s="33"/>
      <c r="W513" s="33"/>
      <c r="X513" s="33"/>
      <c r="Y513" s="33"/>
      <c r="Z513" s="33"/>
      <c r="AA513" s="33"/>
      <c r="AB513" s="33"/>
      <c r="AC513" s="33"/>
      <c r="AD513" s="33"/>
      <c r="AE513" s="33"/>
      <c r="AF513" s="33"/>
      <c r="AG513" s="33"/>
      <c r="AH513" s="33"/>
      <c r="AI513" s="33"/>
      <c r="AJ513" s="33"/>
      <c r="AK513" s="33"/>
      <c r="AL513" s="33"/>
      <c r="AM513" s="33"/>
      <c r="AN513" s="33"/>
      <c r="AO513" s="33"/>
    </row>
    <row r="514" spans="2:41" x14ac:dyDescent="0.3">
      <c r="B514" s="7">
        <v>17.010958904109589</v>
      </c>
      <c r="C514" s="12">
        <v>39083</v>
      </c>
      <c r="D514" s="1">
        <v>365</v>
      </c>
      <c r="E514" s="20">
        <v>29.101290043290042</v>
      </c>
      <c r="F514" s="7">
        <v>0.29101290043290046</v>
      </c>
      <c r="G514" s="6">
        <v>34.525689795775207</v>
      </c>
      <c r="H514" s="18">
        <f t="shared" si="2"/>
        <v>9.5000000000000005E-6</v>
      </c>
      <c r="I514" s="18">
        <v>3.0718028379028382E-5</v>
      </c>
      <c r="J514" s="6">
        <v>4.6496690912293888</v>
      </c>
      <c r="K514" s="27">
        <v>9.4999999999999998E-3</v>
      </c>
      <c r="L514" s="26">
        <v>6.5598810611972903E-4</v>
      </c>
      <c r="M514" s="8">
        <v>0.11807785910155122</v>
      </c>
      <c r="N514" s="8"/>
      <c r="O514" s="8"/>
      <c r="P514" s="41"/>
      <c r="Q514" s="33"/>
      <c r="R514" s="33"/>
      <c r="S514" s="33"/>
      <c r="T514" s="33"/>
      <c r="U514" s="33"/>
      <c r="V514" s="33"/>
      <c r="W514" s="33"/>
      <c r="X514" s="33"/>
      <c r="Y514" s="33"/>
      <c r="Z514" s="33"/>
      <c r="AA514" s="33"/>
      <c r="AB514" s="33"/>
      <c r="AC514" s="33"/>
      <c r="AD514" s="33"/>
      <c r="AE514" s="33"/>
      <c r="AF514" s="33"/>
      <c r="AG514" s="33"/>
      <c r="AH514" s="33"/>
      <c r="AI514" s="33"/>
      <c r="AJ514" s="33"/>
      <c r="AK514" s="33"/>
      <c r="AL514" s="33"/>
      <c r="AM514" s="33"/>
      <c r="AN514" s="33"/>
      <c r="AO514" s="33"/>
    </row>
    <row r="515" spans="2:41" x14ac:dyDescent="0.3">
      <c r="B515" s="7">
        <v>18.013698630136986</v>
      </c>
      <c r="C515" s="12">
        <v>39448</v>
      </c>
      <c r="D515" s="1">
        <v>366</v>
      </c>
      <c r="E515" s="20">
        <v>24.245986111111115</v>
      </c>
      <c r="F515" s="7">
        <v>0.24245986111111115</v>
      </c>
      <c r="G515" s="6">
        <v>35.87268902417027</v>
      </c>
      <c r="H515" s="18">
        <f t="shared" si="2"/>
        <v>9.5000000000000005E-6</v>
      </c>
      <c r="I515" s="18">
        <v>2.5592985339506177E-5</v>
      </c>
      <c r="J515" s="6">
        <v>4.6496434982440489</v>
      </c>
      <c r="K515" s="27">
        <v>9.4999999999999998E-3</v>
      </c>
      <c r="L515" s="26">
        <v>6.8158109145923526E-4</v>
      </c>
      <c r="M515" s="8">
        <v>0.12268459646266235</v>
      </c>
      <c r="N515" s="8"/>
      <c r="O515" s="8"/>
      <c r="P515" s="41"/>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row>
    <row r="516" spans="2:41" x14ac:dyDescent="0.3">
      <c r="B516" s="7">
        <v>19.013698630136986</v>
      </c>
      <c r="C516" s="12">
        <v>39814</v>
      </c>
      <c r="D516" s="1">
        <v>365</v>
      </c>
      <c r="E516" s="20">
        <v>37.444533333333339</v>
      </c>
      <c r="F516" s="7">
        <v>0.37444533333333341</v>
      </c>
      <c r="G516" s="6">
        <v>37.952940876022126</v>
      </c>
      <c r="H516" s="18">
        <f t="shared" si="2"/>
        <v>9.5000000000000005E-6</v>
      </c>
      <c r="I516" s="18">
        <v>3.9524785185185198E-5</v>
      </c>
      <c r="J516" s="6">
        <v>4.6496039734588637</v>
      </c>
      <c r="K516" s="27">
        <v>9.4999999999999998E-3</v>
      </c>
      <c r="L516" s="26">
        <v>7.2110587664442046E-4</v>
      </c>
      <c r="M516" s="8">
        <v>0.12979905779599568</v>
      </c>
      <c r="N516" s="8"/>
      <c r="O516" s="8"/>
      <c r="P516" s="41"/>
      <c r="Q516" s="33"/>
      <c r="R516" s="33"/>
      <c r="S516" s="33"/>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row>
    <row r="517" spans="2:41" x14ac:dyDescent="0.3">
      <c r="B517" s="7">
        <v>20.013698630136986</v>
      </c>
      <c r="C517" s="12">
        <v>40179</v>
      </c>
      <c r="D517" s="1">
        <v>365</v>
      </c>
      <c r="E517" s="20">
        <v>33.194666666666663</v>
      </c>
      <c r="F517" s="7">
        <v>0.33194666666666661</v>
      </c>
      <c r="G517" s="6">
        <v>39.797089024170276</v>
      </c>
      <c r="H517" s="18">
        <f t="shared" si="2"/>
        <v>9.5000000000000005E-6</v>
      </c>
      <c r="I517" s="18">
        <v>3.5038814814814815E-5</v>
      </c>
      <c r="J517" s="6">
        <v>4.6495689346440487</v>
      </c>
      <c r="K517" s="27">
        <v>9.4999999999999998E-3</v>
      </c>
      <c r="L517" s="26">
        <v>7.5614469145923529E-4</v>
      </c>
      <c r="M517" s="8">
        <v>0.13610604446266236</v>
      </c>
      <c r="N517" s="8"/>
      <c r="O517" s="8"/>
      <c r="P517" s="41"/>
      <c r="Q517" s="33"/>
      <c r="R517" s="33"/>
      <c r="S517" s="33"/>
      <c r="T517" s="33"/>
      <c r="U517" s="33"/>
      <c r="V517" s="33"/>
      <c r="W517" s="33"/>
      <c r="X517" s="33"/>
      <c r="Y517" s="33"/>
      <c r="Z517" s="33"/>
      <c r="AA517" s="33"/>
      <c r="AB517" s="33"/>
      <c r="AC517" s="33"/>
      <c r="AD517" s="33"/>
      <c r="AE517" s="33"/>
      <c r="AF517" s="33"/>
      <c r="AG517" s="33"/>
      <c r="AH517" s="33"/>
      <c r="AI517" s="33"/>
      <c r="AJ517" s="33"/>
      <c r="AK517" s="33"/>
      <c r="AL517" s="33"/>
      <c r="AM517" s="33"/>
      <c r="AN517" s="33"/>
      <c r="AO517" s="33"/>
    </row>
    <row r="518" spans="2:41" x14ac:dyDescent="0.3">
      <c r="B518" s="7">
        <v>21.013698630136986</v>
      </c>
      <c r="C518" s="12">
        <v>40544</v>
      </c>
      <c r="D518" s="1">
        <v>365</v>
      </c>
      <c r="E518" s="20">
        <v>27.210638888888891</v>
      </c>
      <c r="F518" s="7">
        <v>0.27210638888888888</v>
      </c>
      <c r="G518" s="6">
        <v>41.308791184664102</v>
      </c>
      <c r="H518" s="18">
        <f t="shared" si="2"/>
        <v>9.5000000000000005E-6</v>
      </c>
      <c r="I518" s="18">
        <v>2.8722341049382719E-5</v>
      </c>
      <c r="J518" s="6">
        <v>4.6495402123029992</v>
      </c>
      <c r="K518" s="27">
        <v>9.4999999999999998E-3</v>
      </c>
      <c r="L518" s="26">
        <v>7.8486703250861805E-4</v>
      </c>
      <c r="M518" s="8">
        <v>0.14127606585155125</v>
      </c>
      <c r="N518" s="8"/>
      <c r="O518" s="8"/>
      <c r="P518" s="41"/>
      <c r="Q518" s="33"/>
      <c r="R518" s="33"/>
      <c r="S518" s="33"/>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row>
    <row r="519" spans="2:41" x14ac:dyDescent="0.3">
      <c r="B519" s="7">
        <v>22.016438356164382</v>
      </c>
      <c r="C519" s="12">
        <v>40909</v>
      </c>
      <c r="D519" s="1">
        <v>366</v>
      </c>
      <c r="E519" s="20">
        <v>11.702698412698414</v>
      </c>
      <c r="F519" s="7">
        <v>0.11702698412698413</v>
      </c>
      <c r="G519" s="6">
        <v>41.958941096480679</v>
      </c>
      <c r="H519" s="18">
        <f t="shared" si="2"/>
        <v>9.5000000000000005E-6</v>
      </c>
      <c r="I519" s="18">
        <v>1.2352848324514993E-5</v>
      </c>
      <c r="J519" s="6">
        <v>4.6495278594546745</v>
      </c>
      <c r="K519" s="27">
        <v>9.4999999999999998E-3</v>
      </c>
      <c r="L519" s="26">
        <v>7.9721988083313305E-4</v>
      </c>
      <c r="M519" s="8">
        <v>0.14349957854996395</v>
      </c>
      <c r="N519" s="8"/>
      <c r="O519" s="8"/>
      <c r="P519" s="41"/>
      <c r="Q519" s="33"/>
      <c r="R519" s="33"/>
      <c r="S519" s="33"/>
      <c r="T519" s="33"/>
      <c r="U519" s="33"/>
      <c r="V519" s="33"/>
      <c r="W519" s="33"/>
      <c r="X519" s="33"/>
      <c r="Y519" s="33"/>
      <c r="Z519" s="33"/>
      <c r="AA519" s="33"/>
      <c r="AB519" s="33"/>
      <c r="AC519" s="33"/>
      <c r="AD519" s="33"/>
      <c r="AE519" s="33"/>
      <c r="AF519" s="33"/>
      <c r="AG519" s="33"/>
      <c r="AH519" s="33"/>
      <c r="AI519" s="33"/>
      <c r="AJ519" s="33"/>
      <c r="AK519" s="33"/>
      <c r="AL519" s="33"/>
      <c r="AM519" s="33"/>
      <c r="AN519" s="33"/>
      <c r="AO519" s="33"/>
    </row>
    <row r="520" spans="2:41" x14ac:dyDescent="0.3">
      <c r="B520" s="7">
        <v>23.016438356164382</v>
      </c>
      <c r="C520" s="12">
        <v>41275</v>
      </c>
      <c r="D520" s="1">
        <v>365</v>
      </c>
      <c r="E520" s="20">
        <v>28.968819444444442</v>
      </c>
      <c r="F520" s="7">
        <v>0.28968819444444444</v>
      </c>
      <c r="G520" s="6">
        <v>43.56831995450537</v>
      </c>
      <c r="H520" s="18">
        <f t="shared" si="2"/>
        <v>9.5000000000000005E-6</v>
      </c>
      <c r="I520" s="18">
        <v>3.0578198302469136E-5</v>
      </c>
      <c r="J520" s="6">
        <v>4.6494972812563722</v>
      </c>
      <c r="K520" s="27">
        <v>9.4999999999999998E-3</v>
      </c>
      <c r="L520" s="26">
        <v>8.2779807913560218E-4</v>
      </c>
      <c r="M520" s="8">
        <v>0.1490036542444084</v>
      </c>
      <c r="N520" s="8"/>
      <c r="O520" s="8"/>
      <c r="P520" s="41"/>
      <c r="Q520" s="33"/>
      <c r="R520" s="33"/>
      <c r="S520" s="33"/>
      <c r="T520" s="33"/>
      <c r="U520" s="33"/>
      <c r="V520" s="33"/>
      <c r="W520" s="33"/>
      <c r="X520" s="33"/>
      <c r="Y520" s="33"/>
      <c r="Z520" s="33"/>
      <c r="AA520" s="33"/>
      <c r="AB520" s="33"/>
      <c r="AC520" s="33"/>
      <c r="AD520" s="33"/>
      <c r="AE520" s="33"/>
      <c r="AF520" s="33"/>
      <c r="AG520" s="33"/>
      <c r="AH520" s="33"/>
      <c r="AI520" s="33"/>
      <c r="AJ520" s="33"/>
      <c r="AK520" s="33"/>
      <c r="AL520" s="33"/>
      <c r="AM520" s="33"/>
      <c r="AN520" s="33"/>
      <c r="AO520" s="33"/>
    </row>
    <row r="521" spans="2:41" x14ac:dyDescent="0.3">
      <c r="B521" s="7">
        <v>24.016438356164382</v>
      </c>
      <c r="C521" s="12">
        <v>41640</v>
      </c>
      <c r="D521" s="1">
        <v>365</v>
      </c>
      <c r="E521" s="20">
        <v>26.496319444444438</v>
      </c>
      <c r="F521" s="7">
        <v>0.26496319444444444</v>
      </c>
      <c r="G521" s="6">
        <v>45.040337701418949</v>
      </c>
      <c r="H521" s="18">
        <f t="shared" si="2"/>
        <v>9.5000000000000005E-6</v>
      </c>
      <c r="I521" s="18">
        <v>2.7968337191358023E-5</v>
      </c>
      <c r="J521" s="6">
        <v>4.6494693129191811</v>
      </c>
      <c r="K521" s="27">
        <v>9.4999999999999998E-3</v>
      </c>
      <c r="L521" s="26">
        <v>8.557664163269602E-4</v>
      </c>
      <c r="M521" s="8">
        <v>0.15403795493885283</v>
      </c>
      <c r="N521" s="8"/>
      <c r="O521" s="8"/>
      <c r="P521" s="41"/>
      <c r="Q521" s="33"/>
      <c r="R521" s="33"/>
      <c r="S521" s="33"/>
      <c r="T521" s="33"/>
      <c r="U521" s="33"/>
      <c r="V521" s="33"/>
      <c r="W521" s="33"/>
      <c r="X521" s="33"/>
      <c r="Y521" s="33"/>
      <c r="Z521" s="33"/>
      <c r="AA521" s="33"/>
      <c r="AB521" s="33"/>
      <c r="AC521" s="33"/>
      <c r="AD521" s="33"/>
      <c r="AE521" s="33"/>
      <c r="AF521" s="33"/>
      <c r="AG521" s="33"/>
      <c r="AH521" s="33"/>
      <c r="AI521" s="33"/>
      <c r="AJ521" s="33"/>
      <c r="AK521" s="33"/>
      <c r="AL521" s="33"/>
      <c r="AM521" s="33"/>
      <c r="AN521" s="33"/>
      <c r="AO521" s="33"/>
    </row>
    <row r="522" spans="2:41" x14ac:dyDescent="0.3">
      <c r="B522" s="7">
        <v>25.016438356164382</v>
      </c>
      <c r="C522" s="12">
        <v>42005</v>
      </c>
      <c r="D522" s="1">
        <v>365</v>
      </c>
      <c r="E522" s="20">
        <v>36.091969696969699</v>
      </c>
      <c r="F522" s="7">
        <v>0.360919696969697</v>
      </c>
      <c r="G522" s="6">
        <v>47.045447129028375</v>
      </c>
      <c r="H522" s="18">
        <f t="shared" si="2"/>
        <v>9.5000000000000005E-6</v>
      </c>
      <c r="I522" s="18">
        <v>3.8097079124579133E-5</v>
      </c>
      <c r="J522" s="6">
        <v>4.6494312158400568</v>
      </c>
      <c r="K522" s="27">
        <v>9.4999999999999998E-3</v>
      </c>
      <c r="L522" s="26">
        <v>8.9386349545153934E-4</v>
      </c>
      <c r="M522" s="8">
        <v>0.16089542918127708</v>
      </c>
      <c r="N522" s="8"/>
      <c r="O522" s="8"/>
      <c r="P522" s="41"/>
      <c r="Q522" s="33"/>
      <c r="R522" s="33"/>
      <c r="S522" s="33"/>
      <c r="T522" s="33"/>
      <c r="U522" s="33"/>
      <c r="V522" s="33"/>
      <c r="W522" s="33"/>
      <c r="X522" s="33"/>
      <c r="Y522" s="33"/>
      <c r="Z522" s="33"/>
      <c r="AA522" s="33"/>
      <c r="AB522" s="33"/>
      <c r="AC522" s="33"/>
      <c r="AD522" s="33"/>
      <c r="AE522" s="33"/>
      <c r="AF522" s="33"/>
      <c r="AG522" s="33"/>
      <c r="AH522" s="33"/>
      <c r="AI522" s="33"/>
      <c r="AJ522" s="33"/>
      <c r="AK522" s="33"/>
      <c r="AL522" s="33"/>
      <c r="AM522" s="33"/>
      <c r="AN522" s="33"/>
      <c r="AO522" s="33"/>
    </row>
    <row r="523" spans="2:41" x14ac:dyDescent="0.3">
      <c r="B523" s="7">
        <v>26.019178082191782</v>
      </c>
      <c r="C523" s="12">
        <v>42370</v>
      </c>
      <c r="D523" s="1">
        <v>366</v>
      </c>
      <c r="E523" s="20">
        <v>33.440555555555548</v>
      </c>
      <c r="F523" s="7">
        <v>0.33440555555555546</v>
      </c>
      <c r="G523" s="6">
        <v>48.903255771003685</v>
      </c>
      <c r="H523" s="18">
        <f t="shared" si="2"/>
        <v>9.5000000000000005E-6</v>
      </c>
      <c r="I523" s="18">
        <v>3.5298364197530857E-5</v>
      </c>
      <c r="J523" s="6">
        <v>4.649395917475859</v>
      </c>
      <c r="K523" s="27">
        <v>9.4999999999999998E-3</v>
      </c>
      <c r="L523" s="26">
        <v>9.2916185964907021E-4</v>
      </c>
      <c r="M523" s="8">
        <v>0.16724913473683264</v>
      </c>
      <c r="N523" s="8"/>
      <c r="O523" s="8"/>
      <c r="P523" s="41"/>
      <c r="Q523" s="33"/>
      <c r="R523" s="33"/>
      <c r="S523" s="33"/>
      <c r="T523" s="33"/>
      <c r="U523" s="33"/>
      <c r="V523" s="33"/>
      <c r="W523" s="33"/>
      <c r="X523" s="33"/>
      <c r="Y523" s="33"/>
      <c r="Z523" s="33"/>
      <c r="AA523" s="33"/>
      <c r="AB523" s="33"/>
      <c r="AC523" s="33"/>
      <c r="AD523" s="33"/>
      <c r="AE523" s="33"/>
      <c r="AF523" s="33"/>
      <c r="AG523" s="33"/>
      <c r="AH523" s="33"/>
      <c r="AI523" s="33"/>
      <c r="AJ523" s="33"/>
      <c r="AK523" s="33"/>
      <c r="AL523" s="33"/>
      <c r="AM523" s="33"/>
      <c r="AN523" s="33"/>
      <c r="AO523" s="33"/>
    </row>
    <row r="524" spans="2:41" x14ac:dyDescent="0.3">
      <c r="B524" s="7">
        <v>27.019178082191782</v>
      </c>
      <c r="C524" s="12">
        <v>42736</v>
      </c>
      <c r="D524" s="1">
        <v>365</v>
      </c>
      <c r="E524" s="20">
        <v>36.278958333333328</v>
      </c>
      <c r="F524" s="7">
        <v>0.36278958333333328</v>
      </c>
      <c r="G524" s="6">
        <v>50.918753456188867</v>
      </c>
      <c r="H524" s="18">
        <f t="shared" si="2"/>
        <v>9.5000000000000005E-6</v>
      </c>
      <c r="I524" s="18">
        <v>3.8294456018518516E-5</v>
      </c>
      <c r="J524" s="6">
        <v>4.6493576230198403</v>
      </c>
      <c r="K524" s="27">
        <v>9.4999999999999998E-3</v>
      </c>
      <c r="L524" s="26">
        <v>9.6745631566758875E-4</v>
      </c>
      <c r="M524" s="8">
        <v>0.17414213682016597</v>
      </c>
      <c r="N524" s="8"/>
      <c r="O524" s="8"/>
      <c r="P524" s="41"/>
      <c r="Q524" s="33"/>
      <c r="R524" s="33"/>
      <c r="S524" s="33"/>
      <c r="T524" s="33"/>
      <c r="U524" s="33"/>
      <c r="V524" s="33"/>
      <c r="W524" s="33"/>
      <c r="X524" s="33"/>
      <c r="Y524" s="33"/>
      <c r="Z524" s="33"/>
      <c r="AA524" s="33"/>
      <c r="AB524" s="33"/>
      <c r="AC524" s="33"/>
      <c r="AD524" s="33"/>
      <c r="AE524" s="33"/>
      <c r="AF524" s="33"/>
      <c r="AG524" s="33"/>
      <c r="AH524" s="33"/>
      <c r="AI524" s="33"/>
      <c r="AJ524" s="33"/>
      <c r="AK524" s="33"/>
      <c r="AL524" s="33"/>
      <c r="AM524" s="33"/>
      <c r="AN524" s="33"/>
      <c r="AO524" s="33"/>
    </row>
    <row r="525" spans="2:41" x14ac:dyDescent="0.3">
      <c r="B525" s="7">
        <v>28.019178082191782</v>
      </c>
      <c r="C525" s="12">
        <v>43101</v>
      </c>
      <c r="D525" s="1">
        <v>365</v>
      </c>
      <c r="E525" s="20">
        <v>18.305530303030302</v>
      </c>
      <c r="F525" s="7">
        <v>0.18305530303030304</v>
      </c>
      <c r="G525" s="6">
        <v>51.935727361912775</v>
      </c>
      <c r="H525" s="18">
        <f t="shared" si="2"/>
        <v>9.5000000000000005E-6</v>
      </c>
      <c r="I525" s="18">
        <v>1.9322504208754212E-5</v>
      </c>
      <c r="J525" s="6">
        <v>4.6493383005156312</v>
      </c>
      <c r="K525" s="27">
        <v>9.4999999999999998E-3</v>
      </c>
      <c r="L525" s="26">
        <v>9.8677881987634304E-4</v>
      </c>
      <c r="M525" s="8">
        <v>0.17762018757774176</v>
      </c>
      <c r="N525" s="8"/>
      <c r="O525" s="8"/>
      <c r="P525" s="41"/>
      <c r="Q525" s="33"/>
      <c r="R525" s="33"/>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row>
    <row r="526" spans="2:41" x14ac:dyDescent="0.3">
      <c r="B526" s="7">
        <v>29.019178082191782</v>
      </c>
      <c r="C526" s="12">
        <v>43466</v>
      </c>
      <c r="D526" s="1">
        <v>365</v>
      </c>
      <c r="E526" s="20">
        <v>28.501249999999995</v>
      </c>
      <c r="F526" s="7">
        <v>0.28501249999999995</v>
      </c>
      <c r="G526" s="6">
        <v>53.519130139690553</v>
      </c>
      <c r="H526" s="18">
        <f t="shared" si="2"/>
        <v>9.5000000000000005E-6</v>
      </c>
      <c r="I526" s="18">
        <v>3.0084652777777774E-5</v>
      </c>
      <c r="J526" s="6">
        <v>4.6493082158628534</v>
      </c>
      <c r="K526" s="27">
        <v>9.4999999999999998E-3</v>
      </c>
      <c r="L526" s="22">
        <v>1.0168634726541207E-3</v>
      </c>
      <c r="M526" s="8">
        <v>0.18303542507774173</v>
      </c>
      <c r="N526" s="8"/>
      <c r="O526" s="8"/>
      <c r="P526" s="41"/>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row>
    <row r="527" spans="2:41" x14ac:dyDescent="0.3">
      <c r="B527" s="7">
        <v>30</v>
      </c>
      <c r="C527" s="12">
        <v>43831</v>
      </c>
      <c r="D527" s="1">
        <v>366</v>
      </c>
      <c r="E527" s="20">
        <v>14.165833333333332</v>
      </c>
      <c r="F527" s="7">
        <v>0.1416583333333333</v>
      </c>
      <c r="G527" s="6">
        <v>54.306120880431294</v>
      </c>
      <c r="H527" s="18">
        <f t="shared" si="2"/>
        <v>9.5000000000000005E-6</v>
      </c>
      <c r="I527" s="18">
        <v>1.4952824074074072E-5</v>
      </c>
      <c r="J527" s="6">
        <v>4.6492932630387793</v>
      </c>
      <c r="K527" s="27">
        <v>9.4999999999999998E-3</v>
      </c>
      <c r="L527" s="22">
        <v>1.0318162967281948E-3</v>
      </c>
      <c r="M527" s="8">
        <v>0.18572693341107507</v>
      </c>
      <c r="N527" s="8"/>
      <c r="O527" s="8"/>
      <c r="P527" s="41"/>
      <c r="Q527" s="33"/>
      <c r="R527" s="33"/>
      <c r="S527" s="33"/>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row>
    <row r="528" spans="2:41" x14ac:dyDescent="0.3">
      <c r="P528" s="33"/>
      <c r="Q528" s="33"/>
      <c r="R528" s="33"/>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row>
    <row r="529" spans="1:41" x14ac:dyDescent="0.3">
      <c r="C529" s="13" t="s">
        <v>103</v>
      </c>
      <c r="F529" s="7">
        <v>0.32583672528258778</v>
      </c>
      <c r="H529" s="18">
        <f>AVERAGE(H498:H527)</f>
        <v>9.500000000000009E-6</v>
      </c>
      <c r="I529" s="18">
        <f>AVERAGE(I498:I527)</f>
        <v>3.4393876557606496E-5</v>
      </c>
      <c r="K529" s="27">
        <v>9.4999999999999998E-3</v>
      </c>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row>
    <row r="530" spans="1:41" x14ac:dyDescent="0.3">
      <c r="P530" s="33"/>
      <c r="Q530" s="33"/>
      <c r="R530" s="33"/>
      <c r="S530" s="33"/>
      <c r="T530" s="33"/>
      <c r="U530" s="33"/>
      <c r="V530" s="33"/>
      <c r="W530" s="33"/>
      <c r="X530" s="33"/>
      <c r="Y530" s="33"/>
      <c r="Z530" s="33"/>
      <c r="AA530" s="33"/>
      <c r="AB530" s="33"/>
      <c r="AC530" s="33"/>
      <c r="AD530" s="33"/>
      <c r="AE530" s="33"/>
      <c r="AF530" s="33"/>
      <c r="AG530" s="33"/>
      <c r="AH530" s="33"/>
      <c r="AI530" s="33"/>
      <c r="AJ530" s="33"/>
      <c r="AK530" s="33"/>
      <c r="AL530" s="33"/>
      <c r="AM530" s="33"/>
      <c r="AN530" s="33"/>
      <c r="AO530" s="33"/>
    </row>
    <row r="531" spans="1:41" x14ac:dyDescent="0.3">
      <c r="P531" s="33"/>
      <c r="Q531" s="33"/>
      <c r="R531" s="33"/>
      <c r="S531" s="33"/>
      <c r="T531" s="33"/>
      <c r="U531" s="33"/>
      <c r="V531" s="33"/>
      <c r="W531" s="33"/>
      <c r="X531" s="33"/>
      <c r="Y531" s="33"/>
      <c r="Z531" s="33"/>
      <c r="AA531" s="33"/>
      <c r="AB531" s="33"/>
      <c r="AC531" s="33"/>
      <c r="AD531" s="33"/>
      <c r="AE531" s="33"/>
      <c r="AF531" s="33"/>
      <c r="AG531" s="33"/>
      <c r="AH531" s="33"/>
      <c r="AI531" s="33"/>
      <c r="AJ531" s="33"/>
      <c r="AK531" s="33"/>
      <c r="AL531" s="33"/>
      <c r="AM531" s="33"/>
      <c r="AN531" s="33"/>
      <c r="AO531" s="33"/>
    </row>
    <row r="532" spans="1:41" ht="14.4" x14ac:dyDescent="0.3">
      <c r="A532" s="3" t="s">
        <v>113</v>
      </c>
      <c r="C532" s="4" t="s">
        <v>76</v>
      </c>
      <c r="P532" s="33"/>
      <c r="Q532" s="33"/>
      <c r="R532" s="33"/>
      <c r="S532" s="33"/>
      <c r="T532" s="33"/>
      <c r="U532" s="33"/>
      <c r="V532" s="33"/>
      <c r="W532" s="33"/>
      <c r="X532" s="33"/>
      <c r="Y532" s="33"/>
      <c r="Z532" s="33"/>
      <c r="AA532" s="33"/>
      <c r="AB532" s="33"/>
      <c r="AC532" s="33"/>
      <c r="AD532" s="33"/>
      <c r="AE532" s="33"/>
      <c r="AF532" s="33"/>
      <c r="AG532" s="33"/>
      <c r="AH532" s="33"/>
      <c r="AI532" s="33"/>
      <c r="AJ532" s="33"/>
      <c r="AK532" s="33"/>
      <c r="AL532" s="33"/>
      <c r="AM532" s="33"/>
      <c r="AN532" s="33"/>
      <c r="AO532" s="33"/>
    </row>
    <row r="533" spans="1:41" x14ac:dyDescent="0.3">
      <c r="C533" s="4" t="s">
        <v>53</v>
      </c>
      <c r="G533" s="6">
        <v>1</v>
      </c>
      <c r="H533" s="9" t="s">
        <v>77</v>
      </c>
      <c r="P533" s="33"/>
      <c r="Q533" s="33"/>
      <c r="R533" s="33"/>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row>
    <row r="534" spans="1:41" x14ac:dyDescent="0.3">
      <c r="C534" s="4" t="s">
        <v>78</v>
      </c>
      <c r="G534" s="20">
        <v>2.5999999999999998E-5</v>
      </c>
      <c r="H534" s="9" t="s">
        <v>79</v>
      </c>
      <c r="P534" s="33"/>
      <c r="Q534" s="33"/>
      <c r="R534" s="33"/>
      <c r="S534" s="33"/>
      <c r="T534" s="33"/>
      <c r="U534" s="33"/>
      <c r="V534" s="33"/>
      <c r="W534" s="33"/>
      <c r="X534" s="33"/>
      <c r="Y534" s="33"/>
      <c r="Z534" s="33"/>
      <c r="AA534" s="33"/>
      <c r="AB534" s="33"/>
      <c r="AC534" s="33"/>
      <c r="AD534" s="33"/>
      <c r="AE534" s="33"/>
      <c r="AF534" s="33"/>
      <c r="AG534" s="33"/>
      <c r="AH534" s="33"/>
      <c r="AI534" s="33"/>
      <c r="AJ534" s="33"/>
      <c r="AK534" s="33"/>
      <c r="AL534" s="33"/>
      <c r="AM534" s="33"/>
      <c r="AN534" s="33"/>
      <c r="AO534" s="33"/>
    </row>
    <row r="535" spans="1:41" x14ac:dyDescent="0.3">
      <c r="C535" s="4" t="s">
        <v>80</v>
      </c>
      <c r="G535" s="19">
        <v>8.5999999999999993E-2</v>
      </c>
      <c r="H535" s="9" t="s">
        <v>79</v>
      </c>
      <c r="J535" s="19">
        <v>2.2455555555555555E-2</v>
      </c>
      <c r="K535" s="9" t="s">
        <v>81</v>
      </c>
      <c r="P535" s="33"/>
      <c r="Q535" s="33"/>
      <c r="R535" s="33"/>
      <c r="S535" s="33"/>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row>
    <row r="536" spans="1:41" x14ac:dyDescent="0.3">
      <c r="C536" s="4" t="s">
        <v>82</v>
      </c>
      <c r="G536" s="19">
        <v>1.20595706321634E-2</v>
      </c>
      <c r="H536" s="9" t="s">
        <v>79</v>
      </c>
      <c r="P536" s="33"/>
      <c r="Q536" s="33"/>
      <c r="R536" s="33"/>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row>
    <row r="537" spans="1:41" x14ac:dyDescent="0.3">
      <c r="C537" s="4" t="s">
        <v>83</v>
      </c>
      <c r="G537" s="8">
        <v>0.46169215374762401</v>
      </c>
      <c r="H537" s="9" t="s">
        <v>79</v>
      </c>
      <c r="P537" s="33"/>
      <c r="Q537" s="33"/>
      <c r="R537" s="33"/>
      <c r="S537" s="33"/>
      <c r="T537" s="33"/>
      <c r="U537" s="33"/>
      <c r="V537" s="33"/>
      <c r="W537" s="33"/>
      <c r="X537" s="33"/>
      <c r="Y537" s="33"/>
      <c r="Z537" s="33"/>
      <c r="AA537" s="33"/>
      <c r="AB537" s="33"/>
      <c r="AC537" s="33"/>
      <c r="AD537" s="33"/>
      <c r="AE537" s="33"/>
      <c r="AF537" s="33"/>
      <c r="AG537" s="33"/>
      <c r="AH537" s="33"/>
      <c r="AI537" s="33"/>
      <c r="AJ537" s="33"/>
      <c r="AK537" s="33"/>
      <c r="AL537" s="33"/>
      <c r="AM537" s="33"/>
      <c r="AN537" s="33"/>
      <c r="AO537" s="33"/>
    </row>
    <row r="538" spans="1:41" x14ac:dyDescent="0.3">
      <c r="C538" s="4" t="s">
        <v>84</v>
      </c>
      <c r="G538" s="6">
        <v>4.61692153747624</v>
      </c>
      <c r="H538" s="9" t="s">
        <v>81</v>
      </c>
      <c r="J538" s="20">
        <v>831.04587674572315</v>
      </c>
      <c r="K538" s="9" t="s">
        <v>85</v>
      </c>
      <c r="P538" s="33"/>
      <c r="Q538" s="33"/>
      <c r="R538" s="33"/>
      <c r="S538" s="33"/>
      <c r="T538" s="33"/>
      <c r="U538" s="33"/>
      <c r="V538" s="33"/>
      <c r="W538" s="33"/>
      <c r="X538" s="33"/>
      <c r="Y538" s="33"/>
      <c r="Z538" s="33"/>
      <c r="AA538" s="33"/>
      <c r="AB538" s="33"/>
      <c r="AC538" s="33"/>
      <c r="AD538" s="33"/>
      <c r="AE538" s="33"/>
      <c r="AF538" s="33"/>
      <c r="AG538" s="33"/>
      <c r="AH538" s="33"/>
      <c r="AI538" s="33"/>
      <c r="AJ538" s="33"/>
      <c r="AK538" s="33"/>
      <c r="AL538" s="33"/>
      <c r="AM538" s="33"/>
      <c r="AN538" s="33"/>
      <c r="AO538" s="33"/>
    </row>
    <row r="539" spans="1:41" x14ac:dyDescent="0.3">
      <c r="C539" s="4" t="s">
        <v>86</v>
      </c>
      <c r="G539" s="6">
        <v>0</v>
      </c>
      <c r="H539" s="9" t="s">
        <v>87</v>
      </c>
      <c r="P539" s="33"/>
      <c r="Q539" s="33"/>
      <c r="R539" s="33"/>
      <c r="S539" s="33"/>
      <c r="T539" s="33"/>
      <c r="U539" s="33"/>
      <c r="V539" s="33"/>
      <c r="W539" s="33"/>
      <c r="X539" s="33"/>
      <c r="Y539" s="33"/>
      <c r="Z539" s="33"/>
      <c r="AA539" s="33"/>
      <c r="AB539" s="33"/>
      <c r="AC539" s="33"/>
      <c r="AD539" s="33"/>
      <c r="AE539" s="33"/>
      <c r="AF539" s="33"/>
      <c r="AG539" s="33"/>
      <c r="AH539" s="33"/>
      <c r="AI539" s="33"/>
      <c r="AJ539" s="33"/>
      <c r="AK539" s="33"/>
      <c r="AL539" s="33"/>
      <c r="AM539" s="33"/>
      <c r="AN539" s="33"/>
      <c r="AO539" s="33"/>
    </row>
    <row r="540" spans="1:41" x14ac:dyDescent="0.3">
      <c r="P540" s="33"/>
      <c r="Q540" s="33"/>
      <c r="R540" s="33"/>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row>
    <row r="541" spans="1:41" ht="55.2" x14ac:dyDescent="0.3">
      <c r="B541" s="11" t="s">
        <v>27</v>
      </c>
      <c r="C541" s="11" t="s">
        <v>28</v>
      </c>
      <c r="D541" s="11" t="s">
        <v>88</v>
      </c>
      <c r="E541" s="11" t="s">
        <v>89</v>
      </c>
      <c r="F541" s="11" t="s">
        <v>90</v>
      </c>
      <c r="G541" s="11" t="s">
        <v>91</v>
      </c>
      <c r="H541" s="11" t="s">
        <v>92</v>
      </c>
      <c r="I541" s="11" t="s">
        <v>93</v>
      </c>
      <c r="J541" s="11" t="s">
        <v>94</v>
      </c>
      <c r="K541" s="11" t="s">
        <v>95</v>
      </c>
      <c r="L541" s="11" t="s">
        <v>96</v>
      </c>
      <c r="M541" s="11" t="s">
        <v>97</v>
      </c>
      <c r="N541" s="11"/>
      <c r="O541" s="11"/>
      <c r="P541" s="34"/>
      <c r="Q541" s="33"/>
      <c r="R541" s="33"/>
      <c r="S541" s="33"/>
      <c r="T541" s="33"/>
      <c r="U541" s="33"/>
      <c r="V541" s="33"/>
      <c r="W541" s="33"/>
      <c r="X541" s="33"/>
      <c r="Y541" s="33"/>
      <c r="Z541" s="33"/>
      <c r="AA541" s="33"/>
      <c r="AB541" s="33"/>
      <c r="AC541" s="33"/>
      <c r="AD541" s="33"/>
      <c r="AE541" s="33"/>
      <c r="AF541" s="33"/>
      <c r="AG541" s="33"/>
      <c r="AH541" s="33"/>
      <c r="AI541" s="33"/>
      <c r="AJ541" s="33"/>
      <c r="AK541" s="33"/>
      <c r="AL541" s="33"/>
      <c r="AM541" s="33"/>
      <c r="AN541" s="33"/>
      <c r="AO541" s="33"/>
    </row>
    <row r="542" spans="1:41" x14ac:dyDescent="0.3">
      <c r="B542" s="10" t="s">
        <v>36</v>
      </c>
      <c r="C542" s="10" t="s">
        <v>40</v>
      </c>
      <c r="D542" s="10" t="s">
        <v>40</v>
      </c>
      <c r="E542" s="10" t="s">
        <v>39</v>
      </c>
      <c r="F542" s="10" t="s">
        <v>98</v>
      </c>
      <c r="G542" s="10" t="s">
        <v>99</v>
      </c>
      <c r="H542" s="10" t="s">
        <v>100</v>
      </c>
      <c r="I542" s="10" t="s">
        <v>101</v>
      </c>
      <c r="J542" s="10" t="s">
        <v>101</v>
      </c>
      <c r="K542" s="10" t="s">
        <v>40</v>
      </c>
      <c r="L542" s="10" t="s">
        <v>101</v>
      </c>
      <c r="M542" s="10" t="s">
        <v>102</v>
      </c>
      <c r="N542" s="10"/>
      <c r="O542" s="10"/>
      <c r="P542" s="35"/>
      <c r="Q542" s="33"/>
      <c r="R542" s="33"/>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row>
    <row r="543" spans="1:41" x14ac:dyDescent="0.3">
      <c r="B543" s="7">
        <v>1</v>
      </c>
      <c r="C543" s="12">
        <v>33239</v>
      </c>
      <c r="D543" s="1">
        <v>365</v>
      </c>
      <c r="E543" s="20">
        <v>58.48555555555555</v>
      </c>
      <c r="F543" s="7">
        <v>0.58485555555555546</v>
      </c>
      <c r="G543" s="6">
        <v>3.2491975308641972</v>
      </c>
      <c r="H543" s="8">
        <v>0.46169215374762401</v>
      </c>
      <c r="I543" s="6">
        <v>1.5001290059761532</v>
      </c>
      <c r="J543" s="6">
        <v>3.1167925315000868</v>
      </c>
      <c r="K543" s="23">
        <v>5.3685134156700469</v>
      </c>
      <c r="L543" s="6">
        <v>1.5001290059761532</v>
      </c>
      <c r="M543" s="20">
        <v>270.02322107570757</v>
      </c>
      <c r="N543" s="20"/>
      <c r="O543" s="20"/>
      <c r="P543" s="38"/>
      <c r="Q543" s="33"/>
      <c r="R543" s="33"/>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row>
    <row r="544" spans="1:41" x14ac:dyDescent="0.3">
      <c r="B544" s="7">
        <v>2.0027397260273974</v>
      </c>
      <c r="C544" s="12">
        <v>33604</v>
      </c>
      <c r="D544" s="1">
        <v>366</v>
      </c>
      <c r="E544" s="20">
        <v>34.081993265993269</v>
      </c>
      <c r="F544" s="7">
        <v>0.34081993265993271</v>
      </c>
      <c r="G544" s="6">
        <v>5.1426416011971563</v>
      </c>
      <c r="H544" s="8">
        <v>0.46169215374762401</v>
      </c>
      <c r="I544" s="8">
        <v>0.87418827083269168</v>
      </c>
      <c r="J544" s="6">
        <v>2.2426042606673953</v>
      </c>
      <c r="K544" s="23">
        <v>5.3685134156700469</v>
      </c>
      <c r="L544" s="6">
        <v>2.3743172768088447</v>
      </c>
      <c r="M544" s="20">
        <v>427.37710982559207</v>
      </c>
      <c r="N544" s="20"/>
      <c r="O544" s="20"/>
      <c r="P544" s="38"/>
      <c r="Q544" s="33"/>
      <c r="R544" s="33"/>
      <c r="S544" s="33"/>
      <c r="T544" s="33"/>
      <c r="U544" s="33"/>
      <c r="V544" s="33"/>
      <c r="W544" s="33"/>
      <c r="X544" s="33"/>
      <c r="Y544" s="33"/>
      <c r="Z544" s="33"/>
      <c r="AA544" s="33"/>
      <c r="AB544" s="33"/>
      <c r="AC544" s="33"/>
      <c r="AD544" s="33"/>
      <c r="AE544" s="33"/>
      <c r="AF544" s="33"/>
      <c r="AG544" s="33"/>
      <c r="AH544" s="33"/>
      <c r="AI544" s="33"/>
      <c r="AJ544" s="33"/>
      <c r="AK544" s="33"/>
      <c r="AL544" s="33"/>
      <c r="AM544" s="33"/>
      <c r="AN544" s="33"/>
      <c r="AO544" s="33"/>
    </row>
    <row r="545" spans="2:41" x14ac:dyDescent="0.3">
      <c r="B545" s="7">
        <v>3.0027397260273974</v>
      </c>
      <c r="C545" s="12">
        <v>33970</v>
      </c>
      <c r="D545" s="1">
        <v>365</v>
      </c>
      <c r="E545" s="20">
        <v>41.843172727272716</v>
      </c>
      <c r="F545" s="7">
        <v>0.41843172727272715</v>
      </c>
      <c r="G545" s="6">
        <v>7.4672623082678626</v>
      </c>
      <c r="H545" s="8">
        <v>0.46169215374762401</v>
      </c>
      <c r="I545" s="6">
        <v>1.073259140893799</v>
      </c>
      <c r="J545" s="6">
        <v>1.1693451197735962</v>
      </c>
      <c r="K545" s="23">
        <v>5.3685134156700469</v>
      </c>
      <c r="L545" s="6">
        <v>3.4475764177026438</v>
      </c>
      <c r="M545" s="20">
        <v>620.56375518647587</v>
      </c>
      <c r="N545" s="20"/>
      <c r="O545" s="20"/>
      <c r="P545" s="38"/>
      <c r="Q545" s="33"/>
      <c r="R545" s="33"/>
      <c r="S545" s="33"/>
      <c r="T545" s="33"/>
      <c r="U545" s="33"/>
      <c r="V545" s="33"/>
      <c r="W545" s="33"/>
      <c r="X545" s="33"/>
      <c r="Y545" s="33"/>
      <c r="Z545" s="33"/>
      <c r="AA545" s="33"/>
      <c r="AB545" s="33"/>
      <c r="AC545" s="33"/>
      <c r="AD545" s="33"/>
      <c r="AE545" s="33"/>
      <c r="AF545" s="33"/>
      <c r="AG545" s="33"/>
      <c r="AH545" s="33"/>
      <c r="AI545" s="33"/>
      <c r="AJ545" s="33"/>
      <c r="AK545" s="33"/>
      <c r="AL545" s="33"/>
      <c r="AM545" s="33"/>
      <c r="AN545" s="33"/>
      <c r="AO545" s="33"/>
    </row>
    <row r="546" spans="2:41" x14ac:dyDescent="0.3">
      <c r="B546" s="7">
        <v>4.0027397260273974</v>
      </c>
      <c r="C546" s="12">
        <v>34335</v>
      </c>
      <c r="D546" s="1">
        <v>365</v>
      </c>
      <c r="E546" s="20">
        <v>38.299837662337659</v>
      </c>
      <c r="F546" s="7">
        <v>0.3829983766233766</v>
      </c>
      <c r="G546" s="6">
        <v>9.5950310672866213</v>
      </c>
      <c r="H546" s="8">
        <v>0.46169215374762401</v>
      </c>
      <c r="I546" s="8">
        <v>0.98237414102828002</v>
      </c>
      <c r="J546" s="8">
        <v>0.18697097874531621</v>
      </c>
      <c r="K546" s="23">
        <v>5.3685134156700469</v>
      </c>
      <c r="L546" s="6">
        <v>4.4299505587309236</v>
      </c>
      <c r="M546" s="20">
        <v>797.3911005715662</v>
      </c>
      <c r="N546" s="20"/>
      <c r="O546" s="20"/>
      <c r="P546" s="38"/>
      <c r="Q546" s="33"/>
      <c r="R546" s="33"/>
      <c r="S546" s="33"/>
      <c r="T546" s="33"/>
      <c r="U546" s="33"/>
      <c r="V546" s="33"/>
      <c r="W546" s="33"/>
      <c r="X546" s="33"/>
      <c r="Y546" s="33"/>
      <c r="Z546" s="33"/>
      <c r="AA546" s="33"/>
      <c r="AB546" s="33"/>
      <c r="AC546" s="33"/>
      <c r="AD546" s="33"/>
      <c r="AE546" s="33"/>
      <c r="AF546" s="33"/>
      <c r="AG546" s="33"/>
      <c r="AH546" s="33"/>
      <c r="AI546" s="33"/>
      <c r="AJ546" s="33"/>
      <c r="AK546" s="33"/>
      <c r="AL546" s="33"/>
      <c r="AM546" s="33"/>
      <c r="AN546" s="33"/>
      <c r="AO546" s="33"/>
    </row>
    <row r="547" spans="2:41" x14ac:dyDescent="0.3">
      <c r="B547" s="7">
        <v>5.0027397260273974</v>
      </c>
      <c r="C547" s="12">
        <v>34700</v>
      </c>
      <c r="D547" s="1">
        <v>365</v>
      </c>
      <c r="E547" s="20">
        <v>39.319277777777771</v>
      </c>
      <c r="F547" s="7">
        <v>0.39319277777777767</v>
      </c>
      <c r="G547" s="6">
        <v>11.779435388274274</v>
      </c>
      <c r="H547" s="8">
        <v>0.46169215374762401</v>
      </c>
      <c r="I547" s="8">
        <v>0.18697097874531621</v>
      </c>
      <c r="J547" s="20">
        <v>1.0000000000000001E-9</v>
      </c>
      <c r="K547" s="23">
        <v>5.3685134156700469</v>
      </c>
      <c r="L547" s="6">
        <v>4.61692153747624</v>
      </c>
      <c r="M547" s="20">
        <v>831.04587674572315</v>
      </c>
      <c r="N547" s="20"/>
      <c r="O547" s="20"/>
      <c r="P547" s="38"/>
      <c r="Q547" s="33"/>
      <c r="R547" s="33"/>
      <c r="S547" s="33"/>
      <c r="T547" s="33"/>
      <c r="U547" s="33"/>
      <c r="V547" s="33"/>
      <c r="W547" s="33"/>
      <c r="X547" s="33"/>
      <c r="Y547" s="33"/>
      <c r="Z547" s="33"/>
      <c r="AA547" s="33"/>
      <c r="AB547" s="33"/>
      <c r="AC547" s="33"/>
      <c r="AD547" s="33"/>
      <c r="AE547" s="33"/>
      <c r="AF547" s="33"/>
      <c r="AG547" s="33"/>
      <c r="AH547" s="33"/>
      <c r="AI547" s="33"/>
      <c r="AJ547" s="33"/>
      <c r="AK547" s="33"/>
      <c r="AL547" s="33"/>
      <c r="AM547" s="33"/>
      <c r="AN547" s="33"/>
      <c r="AO547" s="33"/>
    </row>
    <row r="548" spans="2:41" x14ac:dyDescent="0.3">
      <c r="B548" s="7">
        <v>6.0054794520547947</v>
      </c>
      <c r="C548" s="12">
        <v>35065</v>
      </c>
      <c r="D548" s="1">
        <v>366</v>
      </c>
      <c r="E548" s="20">
        <v>39.293030303030307</v>
      </c>
      <c r="F548" s="7">
        <v>0.39293030303030307</v>
      </c>
      <c r="G548" s="6">
        <v>13.962381516220402</v>
      </c>
      <c r="H548" s="20">
        <v>1.0000000000000001E-9</v>
      </c>
      <c r="I548" s="20">
        <v>1.0000000000000001E-9</v>
      </c>
      <c r="J548" s="20">
        <v>1.0000000000000001E-9</v>
      </c>
      <c r="K548" s="24">
        <v>0</v>
      </c>
      <c r="L548" s="6">
        <v>4.61692153747624</v>
      </c>
      <c r="M548" s="20">
        <v>831.04587674572315</v>
      </c>
      <c r="N548" s="20"/>
      <c r="O548" s="20"/>
      <c r="P548" s="38"/>
      <c r="Q548" s="33"/>
      <c r="R548" s="33"/>
      <c r="S548" s="33"/>
      <c r="T548" s="33"/>
      <c r="U548" s="33"/>
      <c r="V548" s="33"/>
      <c r="W548" s="33"/>
      <c r="X548" s="33"/>
      <c r="Y548" s="33"/>
      <c r="Z548" s="33"/>
      <c r="AA548" s="33"/>
      <c r="AB548" s="33"/>
      <c r="AC548" s="33"/>
      <c r="AD548" s="33"/>
      <c r="AE548" s="33"/>
      <c r="AF548" s="33"/>
      <c r="AG548" s="33"/>
      <c r="AH548" s="33"/>
      <c r="AI548" s="33"/>
      <c r="AJ548" s="33"/>
      <c r="AK548" s="33"/>
      <c r="AL548" s="33"/>
      <c r="AM548" s="33"/>
      <c r="AN548" s="33"/>
      <c r="AO548" s="33"/>
    </row>
    <row r="549" spans="2:41" x14ac:dyDescent="0.3">
      <c r="B549" s="7">
        <v>7.0054794520547947</v>
      </c>
      <c r="C549" s="12">
        <v>35431</v>
      </c>
      <c r="D549" s="1">
        <v>365</v>
      </c>
      <c r="E549" s="20">
        <v>56.534924242424246</v>
      </c>
      <c r="F549" s="7">
        <v>0.56534924242424245</v>
      </c>
      <c r="G549" s="6">
        <v>17.103210640799528</v>
      </c>
      <c r="H549" s="20">
        <v>1.0000000000000001E-9</v>
      </c>
      <c r="I549" s="20">
        <v>1.0000000000000001E-9</v>
      </c>
      <c r="J549" s="20">
        <v>1.0000000000000001E-9</v>
      </c>
      <c r="K549" s="24">
        <v>0</v>
      </c>
      <c r="L549" s="6">
        <v>4.61692153747624</v>
      </c>
      <c r="M549" s="20">
        <v>831.04587674572315</v>
      </c>
      <c r="N549" s="20"/>
      <c r="O549" s="20"/>
      <c r="P549" s="38"/>
      <c r="Q549" s="33"/>
      <c r="R549" s="33"/>
      <c r="S549" s="33"/>
      <c r="T549" s="33"/>
      <c r="U549" s="33"/>
      <c r="V549" s="33"/>
      <c r="W549" s="33"/>
      <c r="X549" s="33"/>
      <c r="Y549" s="33"/>
      <c r="Z549" s="33"/>
      <c r="AA549" s="33"/>
      <c r="AB549" s="33"/>
      <c r="AC549" s="33"/>
      <c r="AD549" s="33"/>
      <c r="AE549" s="33"/>
      <c r="AF549" s="33"/>
      <c r="AG549" s="33"/>
      <c r="AH549" s="33"/>
      <c r="AI549" s="33"/>
      <c r="AJ549" s="33"/>
      <c r="AK549" s="33"/>
      <c r="AL549" s="33"/>
      <c r="AM549" s="33"/>
      <c r="AN549" s="33"/>
      <c r="AO549" s="33"/>
    </row>
    <row r="550" spans="2:41" x14ac:dyDescent="0.3">
      <c r="B550" s="7">
        <v>8.0054794520547947</v>
      </c>
      <c r="C550" s="12">
        <v>35796</v>
      </c>
      <c r="D550" s="1">
        <v>365</v>
      </c>
      <c r="E550" s="20">
        <v>36.81159090909091</v>
      </c>
      <c r="F550" s="7">
        <v>0.36811590909090908</v>
      </c>
      <c r="G550" s="6">
        <v>19.148299024637911</v>
      </c>
      <c r="H550" s="20">
        <v>1.0000000000000001E-9</v>
      </c>
      <c r="I550" s="20">
        <v>1.0000000000000001E-9</v>
      </c>
      <c r="J550" s="20">
        <v>1.0000000000000001E-9</v>
      </c>
      <c r="K550" s="24">
        <v>0</v>
      </c>
      <c r="L550" s="6">
        <v>4.61692153747624</v>
      </c>
      <c r="M550" s="20">
        <v>831.04587674572315</v>
      </c>
      <c r="N550" s="20"/>
      <c r="O550" s="20"/>
      <c r="P550" s="38"/>
      <c r="Q550" s="33"/>
      <c r="R550" s="33"/>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row>
    <row r="551" spans="2:41" x14ac:dyDescent="0.3">
      <c r="B551" s="7">
        <v>9.0054794520547947</v>
      </c>
      <c r="C551" s="12">
        <v>36161</v>
      </c>
      <c r="D551" s="1">
        <v>365</v>
      </c>
      <c r="E551" s="20">
        <v>35.012479166666658</v>
      </c>
      <c r="F551" s="7">
        <v>0.35012479166666655</v>
      </c>
      <c r="G551" s="6">
        <v>21.093436756119392</v>
      </c>
      <c r="H551" s="20">
        <v>1.0000000000000001E-9</v>
      </c>
      <c r="I551" s="20">
        <v>1.0000000000000001E-9</v>
      </c>
      <c r="J551" s="20">
        <v>1.0000000000000001E-9</v>
      </c>
      <c r="K551" s="24">
        <v>0</v>
      </c>
      <c r="L551" s="6">
        <v>4.61692153747624</v>
      </c>
      <c r="M551" s="20">
        <v>831.04587674572315</v>
      </c>
      <c r="N551" s="20"/>
      <c r="O551" s="20"/>
      <c r="P551" s="38"/>
      <c r="Q551" s="33"/>
      <c r="R551" s="33"/>
      <c r="S551" s="33"/>
      <c r="T551" s="33"/>
      <c r="U551" s="33"/>
      <c r="V551" s="33"/>
      <c r="W551" s="33"/>
      <c r="X551" s="33"/>
      <c r="Y551" s="33"/>
      <c r="Z551" s="33"/>
      <c r="AA551" s="33"/>
      <c r="AB551" s="33"/>
      <c r="AC551" s="33"/>
      <c r="AD551" s="33"/>
      <c r="AE551" s="33"/>
      <c r="AF551" s="33"/>
      <c r="AG551" s="33"/>
      <c r="AH551" s="33"/>
      <c r="AI551" s="33"/>
      <c r="AJ551" s="33"/>
      <c r="AK551" s="33"/>
      <c r="AL551" s="33"/>
      <c r="AM551" s="33"/>
      <c r="AN551" s="33"/>
      <c r="AO551" s="33"/>
    </row>
    <row r="552" spans="2:41" x14ac:dyDescent="0.3">
      <c r="B552" s="7">
        <v>10.008219178082191</v>
      </c>
      <c r="C552" s="12">
        <v>36526</v>
      </c>
      <c r="D552" s="1">
        <v>366</v>
      </c>
      <c r="E552" s="20">
        <v>32.784861111111105</v>
      </c>
      <c r="F552" s="7">
        <v>0.32784861111111102</v>
      </c>
      <c r="G552" s="6">
        <v>22.914817928958897</v>
      </c>
      <c r="H552" s="20">
        <v>1.0000000000000001E-9</v>
      </c>
      <c r="I552" s="20">
        <v>1.0000000000000001E-9</v>
      </c>
      <c r="J552" s="20">
        <v>1.0000000000000001E-9</v>
      </c>
      <c r="K552" s="24">
        <v>0</v>
      </c>
      <c r="L552" s="6">
        <v>4.61692153747624</v>
      </c>
      <c r="M552" s="20">
        <v>831.04587674572315</v>
      </c>
      <c r="N552" s="20"/>
      <c r="O552" s="20"/>
      <c r="P552" s="38"/>
      <c r="Q552" s="33"/>
      <c r="R552" s="33"/>
      <c r="S552" s="33"/>
      <c r="T552" s="33"/>
      <c r="U552" s="33"/>
      <c r="V552" s="33"/>
      <c r="W552" s="33"/>
      <c r="X552" s="33"/>
      <c r="Y552" s="33"/>
      <c r="Z552" s="33"/>
      <c r="AA552" s="33"/>
      <c r="AB552" s="33"/>
      <c r="AC552" s="33"/>
      <c r="AD552" s="33"/>
      <c r="AE552" s="33"/>
      <c r="AF552" s="33"/>
      <c r="AG552" s="33"/>
      <c r="AH552" s="33"/>
      <c r="AI552" s="33"/>
      <c r="AJ552" s="33"/>
      <c r="AK552" s="33"/>
      <c r="AL552" s="33"/>
      <c r="AM552" s="33"/>
      <c r="AN552" s="33"/>
      <c r="AO552" s="33"/>
    </row>
    <row r="553" spans="2:41" x14ac:dyDescent="0.3">
      <c r="B553" s="7">
        <v>11.008219178082191</v>
      </c>
      <c r="C553" s="12">
        <v>36892</v>
      </c>
      <c r="D553" s="1">
        <v>365</v>
      </c>
      <c r="E553" s="20">
        <v>33.904984848484844</v>
      </c>
      <c r="F553" s="7">
        <v>0.33904984848484843</v>
      </c>
      <c r="G553" s="6">
        <v>24.798428198319165</v>
      </c>
      <c r="H553" s="20">
        <v>1.0000000000000001E-9</v>
      </c>
      <c r="I553" s="20">
        <v>1.0000000000000001E-9</v>
      </c>
      <c r="J553" s="20">
        <v>1.0000000000000001E-9</v>
      </c>
      <c r="K553" s="24">
        <v>0</v>
      </c>
      <c r="L553" s="6">
        <v>4.61692153747624</v>
      </c>
      <c r="M553" s="20">
        <v>831.04587674572315</v>
      </c>
      <c r="N553" s="20"/>
      <c r="O553" s="20"/>
      <c r="P553" s="38"/>
      <c r="Q553" s="33"/>
      <c r="R553" s="33"/>
      <c r="S553" s="33"/>
      <c r="T553" s="33"/>
      <c r="U553" s="33"/>
      <c r="V553" s="33"/>
      <c r="W553" s="33"/>
      <c r="X553" s="33"/>
      <c r="Y553" s="33"/>
      <c r="Z553" s="33"/>
      <c r="AA553" s="33"/>
      <c r="AB553" s="33"/>
      <c r="AC553" s="33"/>
      <c r="AD553" s="33"/>
      <c r="AE553" s="33"/>
      <c r="AF553" s="33"/>
      <c r="AG553" s="33"/>
      <c r="AH553" s="33"/>
      <c r="AI553" s="33"/>
      <c r="AJ553" s="33"/>
      <c r="AK553" s="33"/>
      <c r="AL553" s="33"/>
      <c r="AM553" s="33"/>
      <c r="AN553" s="33"/>
      <c r="AO553" s="33"/>
    </row>
    <row r="554" spans="2:41" x14ac:dyDescent="0.3">
      <c r="B554" s="7">
        <v>12.008219178082191</v>
      </c>
      <c r="C554" s="12">
        <v>37257</v>
      </c>
      <c r="D554" s="1">
        <v>365</v>
      </c>
      <c r="E554" s="20">
        <v>9.2631481481481472</v>
      </c>
      <c r="F554" s="7">
        <v>9.2631481481481467E-2</v>
      </c>
      <c r="G554" s="6">
        <v>25.313047539882952</v>
      </c>
      <c r="H554" s="20">
        <v>1.0000000000000001E-9</v>
      </c>
      <c r="I554" s="20">
        <v>1.0000000000000001E-9</v>
      </c>
      <c r="J554" s="20">
        <v>1.0000000000000001E-9</v>
      </c>
      <c r="K554" s="24">
        <v>0</v>
      </c>
      <c r="L554" s="6">
        <v>4.61692153747624</v>
      </c>
      <c r="M554" s="20">
        <v>831.04587674572315</v>
      </c>
      <c r="N554" s="20"/>
      <c r="O554" s="20"/>
      <c r="P554" s="38"/>
      <c r="Q554" s="33"/>
      <c r="R554" s="33"/>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row>
    <row r="555" spans="2:41" x14ac:dyDescent="0.3">
      <c r="B555" s="7">
        <v>13.008219178082191</v>
      </c>
      <c r="C555" s="12">
        <v>37622</v>
      </c>
      <c r="D555" s="1">
        <v>365</v>
      </c>
      <c r="E555" s="20">
        <v>35.412797619047616</v>
      </c>
      <c r="F555" s="7">
        <v>0.35412797619047615</v>
      </c>
      <c r="G555" s="6">
        <v>27.280425185385596</v>
      </c>
      <c r="H555" s="20">
        <v>1.0000000000000001E-9</v>
      </c>
      <c r="I555" s="20">
        <v>1.0000000000000001E-9</v>
      </c>
      <c r="J555" s="20">
        <v>1.0000000000000001E-9</v>
      </c>
      <c r="K555" s="24">
        <v>0</v>
      </c>
      <c r="L555" s="6">
        <v>4.61692153747624</v>
      </c>
      <c r="M555" s="20">
        <v>831.04587674572315</v>
      </c>
      <c r="N555" s="20"/>
      <c r="O555" s="20"/>
      <c r="P555" s="38"/>
      <c r="Q555" s="33"/>
      <c r="R555" s="33"/>
      <c r="S555" s="33"/>
      <c r="T555" s="33"/>
      <c r="U555" s="33"/>
      <c r="V555" s="33"/>
      <c r="W555" s="33"/>
      <c r="X555" s="33"/>
      <c r="Y555" s="33"/>
      <c r="Z555" s="33"/>
      <c r="AA555" s="33"/>
      <c r="AB555" s="33"/>
      <c r="AC555" s="33"/>
      <c r="AD555" s="33"/>
      <c r="AE555" s="33"/>
      <c r="AF555" s="33"/>
      <c r="AG555" s="33"/>
      <c r="AH555" s="33"/>
      <c r="AI555" s="33"/>
      <c r="AJ555" s="33"/>
      <c r="AK555" s="33"/>
      <c r="AL555" s="33"/>
      <c r="AM555" s="33"/>
      <c r="AN555" s="33"/>
      <c r="AO555" s="33"/>
    </row>
    <row r="556" spans="2:41" x14ac:dyDescent="0.3">
      <c r="B556" s="7">
        <v>14.010958904109589</v>
      </c>
      <c r="C556" s="12">
        <v>37987</v>
      </c>
      <c r="D556" s="1">
        <v>366</v>
      </c>
      <c r="E556" s="20">
        <v>34.409151515151514</v>
      </c>
      <c r="F556" s="7">
        <v>0.34409151515151515</v>
      </c>
      <c r="G556" s="6">
        <v>29.192044714005124</v>
      </c>
      <c r="H556" s="20">
        <v>1.0000000000000001E-9</v>
      </c>
      <c r="I556" s="20">
        <v>1.0000000000000001E-9</v>
      </c>
      <c r="J556" s="20">
        <v>1.0000000000000001E-9</v>
      </c>
      <c r="K556" s="24">
        <v>0</v>
      </c>
      <c r="L556" s="6">
        <v>4.61692153747624</v>
      </c>
      <c r="M556" s="20">
        <v>831.04587674572315</v>
      </c>
      <c r="N556" s="20"/>
      <c r="O556" s="20"/>
      <c r="P556" s="38"/>
      <c r="Q556" s="33"/>
      <c r="R556" s="33"/>
      <c r="S556" s="33"/>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row>
    <row r="557" spans="2:41" x14ac:dyDescent="0.3">
      <c r="B557" s="7">
        <v>15.010958904109589</v>
      </c>
      <c r="C557" s="12">
        <v>38353</v>
      </c>
      <c r="D557" s="1">
        <v>365</v>
      </c>
      <c r="E557" s="20">
        <v>30.835000000000001</v>
      </c>
      <c r="F557" s="7">
        <v>0.30835000000000001</v>
      </c>
      <c r="G557" s="6">
        <v>30.90510026956068</v>
      </c>
      <c r="H557" s="20">
        <v>1.0000000000000001E-9</v>
      </c>
      <c r="I557" s="20">
        <v>1.0000000000000001E-9</v>
      </c>
      <c r="J557" s="20">
        <v>1.0000000000000001E-9</v>
      </c>
      <c r="K557" s="24">
        <v>0</v>
      </c>
      <c r="L557" s="6">
        <v>4.61692153747624</v>
      </c>
      <c r="M557" s="20">
        <v>831.04587674572315</v>
      </c>
      <c r="N557" s="20"/>
      <c r="O557" s="20"/>
      <c r="P557" s="38"/>
      <c r="Q557" s="33"/>
      <c r="R557" s="33"/>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row>
    <row r="558" spans="2:41" x14ac:dyDescent="0.3">
      <c r="B558" s="7">
        <v>16.010958904109589</v>
      </c>
      <c r="C558" s="12">
        <v>38718</v>
      </c>
      <c r="D558" s="1">
        <v>365</v>
      </c>
      <c r="E558" s="20">
        <v>36.069321428571428</v>
      </c>
      <c r="F558" s="7">
        <v>0.36069321428571427</v>
      </c>
      <c r="G558" s="6">
        <v>32.908951460036874</v>
      </c>
      <c r="H558" s="20">
        <v>1.0000000000000001E-9</v>
      </c>
      <c r="I558" s="20">
        <v>1.0000000000000001E-9</v>
      </c>
      <c r="J558" s="20">
        <v>1.0000000000000001E-9</v>
      </c>
      <c r="K558" s="24">
        <v>0</v>
      </c>
      <c r="L558" s="6">
        <v>4.61692153747624</v>
      </c>
      <c r="M558" s="20">
        <v>831.04587674572315</v>
      </c>
      <c r="N558" s="20"/>
      <c r="O558" s="20"/>
      <c r="P558" s="38"/>
      <c r="Q558" s="33"/>
      <c r="R558" s="33"/>
      <c r="S558" s="33"/>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row>
    <row r="559" spans="2:41" x14ac:dyDescent="0.3">
      <c r="B559" s="7">
        <v>17.010958904109589</v>
      </c>
      <c r="C559" s="12">
        <v>39083</v>
      </c>
      <c r="D559" s="1">
        <v>365</v>
      </c>
      <c r="E559" s="20">
        <v>29.101290043290042</v>
      </c>
      <c r="F559" s="7">
        <v>0.29101290043290046</v>
      </c>
      <c r="G559" s="6">
        <v>34.525689795775207</v>
      </c>
      <c r="H559" s="20">
        <v>1.0000000000000001E-9</v>
      </c>
      <c r="I559" s="20">
        <v>1.0000000000000001E-9</v>
      </c>
      <c r="J559" s="20">
        <v>1.0000000000000001E-9</v>
      </c>
      <c r="K559" s="24">
        <v>0</v>
      </c>
      <c r="L559" s="6">
        <v>4.61692153747624</v>
      </c>
      <c r="M559" s="20">
        <v>831.04587674572315</v>
      </c>
      <c r="N559" s="20"/>
      <c r="O559" s="20"/>
      <c r="P559" s="38"/>
      <c r="Q559" s="33"/>
      <c r="R559" s="33"/>
      <c r="S559" s="33"/>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row>
    <row r="560" spans="2:41" x14ac:dyDescent="0.3">
      <c r="B560" s="7">
        <v>18.013698630136986</v>
      </c>
      <c r="C560" s="12">
        <v>39448</v>
      </c>
      <c r="D560" s="1">
        <v>366</v>
      </c>
      <c r="E560" s="20">
        <v>24.245986111111115</v>
      </c>
      <c r="F560" s="7">
        <v>0.24245986111111115</v>
      </c>
      <c r="G560" s="6">
        <v>35.87268902417027</v>
      </c>
      <c r="H560" s="20">
        <v>1.0000000000000001E-9</v>
      </c>
      <c r="I560" s="20">
        <v>1.0000000000000001E-9</v>
      </c>
      <c r="J560" s="20">
        <v>1.0000000000000001E-9</v>
      </c>
      <c r="K560" s="24">
        <v>0</v>
      </c>
      <c r="L560" s="6">
        <v>4.61692153747624</v>
      </c>
      <c r="M560" s="20">
        <v>831.04587674572315</v>
      </c>
      <c r="N560" s="20"/>
      <c r="O560" s="20"/>
      <c r="P560" s="38"/>
      <c r="Q560" s="33"/>
      <c r="R560" s="33"/>
      <c r="S560" s="33"/>
      <c r="T560" s="33"/>
      <c r="U560" s="33"/>
      <c r="V560" s="33"/>
      <c r="W560" s="33"/>
      <c r="X560" s="33"/>
      <c r="Y560" s="33"/>
      <c r="Z560" s="33"/>
      <c r="AA560" s="33"/>
      <c r="AB560" s="33"/>
      <c r="AC560" s="33"/>
      <c r="AD560" s="33"/>
      <c r="AE560" s="33"/>
      <c r="AF560" s="33"/>
      <c r="AG560" s="33"/>
      <c r="AH560" s="33"/>
      <c r="AI560" s="33"/>
      <c r="AJ560" s="33"/>
      <c r="AK560" s="33"/>
      <c r="AL560" s="33"/>
      <c r="AM560" s="33"/>
      <c r="AN560" s="33"/>
      <c r="AO560" s="33"/>
    </row>
    <row r="561" spans="2:41" x14ac:dyDescent="0.3">
      <c r="B561" s="7">
        <v>19.013698630136986</v>
      </c>
      <c r="C561" s="12">
        <v>39814</v>
      </c>
      <c r="D561" s="1">
        <v>365</v>
      </c>
      <c r="E561" s="20">
        <v>37.444533333333339</v>
      </c>
      <c r="F561" s="7">
        <v>0.37444533333333341</v>
      </c>
      <c r="G561" s="6">
        <v>37.952940876022126</v>
      </c>
      <c r="H561" s="20">
        <v>1.0000000000000001E-9</v>
      </c>
      <c r="I561" s="20">
        <v>1.0000000000000001E-9</v>
      </c>
      <c r="J561" s="20">
        <v>1.0000000000000001E-9</v>
      </c>
      <c r="K561" s="24">
        <v>0</v>
      </c>
      <c r="L561" s="6">
        <v>4.61692153747624</v>
      </c>
      <c r="M561" s="20">
        <v>831.04587674572315</v>
      </c>
      <c r="N561" s="20"/>
      <c r="O561" s="20"/>
      <c r="P561" s="38"/>
      <c r="Q561" s="33"/>
      <c r="R561" s="33"/>
      <c r="S561" s="33"/>
      <c r="T561" s="33"/>
      <c r="U561" s="33"/>
      <c r="V561" s="33"/>
      <c r="W561" s="33"/>
      <c r="X561" s="33"/>
      <c r="Y561" s="33"/>
      <c r="Z561" s="33"/>
      <c r="AA561" s="33"/>
      <c r="AB561" s="33"/>
      <c r="AC561" s="33"/>
      <c r="AD561" s="33"/>
      <c r="AE561" s="33"/>
      <c r="AF561" s="33"/>
      <c r="AG561" s="33"/>
      <c r="AH561" s="33"/>
      <c r="AI561" s="33"/>
      <c r="AJ561" s="33"/>
      <c r="AK561" s="33"/>
      <c r="AL561" s="33"/>
      <c r="AM561" s="33"/>
      <c r="AN561" s="33"/>
      <c r="AO561" s="33"/>
    </row>
    <row r="562" spans="2:41" x14ac:dyDescent="0.3">
      <c r="B562" s="7">
        <v>20.013698630136986</v>
      </c>
      <c r="C562" s="12">
        <v>40179</v>
      </c>
      <c r="D562" s="1">
        <v>365</v>
      </c>
      <c r="E562" s="20">
        <v>33.194666666666663</v>
      </c>
      <c r="F562" s="7">
        <v>0.33194666666666661</v>
      </c>
      <c r="G562" s="6">
        <v>39.797089024170276</v>
      </c>
      <c r="H562" s="20">
        <v>1.0000000000000001E-9</v>
      </c>
      <c r="I562" s="20">
        <v>1.0000000000000001E-9</v>
      </c>
      <c r="J562" s="20">
        <v>1.0000000000000001E-9</v>
      </c>
      <c r="K562" s="24">
        <v>0</v>
      </c>
      <c r="L562" s="6">
        <v>4.61692153747624</v>
      </c>
      <c r="M562" s="20">
        <v>831.04587674572315</v>
      </c>
      <c r="N562" s="20"/>
      <c r="O562" s="20"/>
      <c r="P562" s="38"/>
      <c r="Q562" s="33"/>
      <c r="R562" s="33"/>
      <c r="S562" s="33"/>
      <c r="T562" s="33"/>
      <c r="U562" s="33"/>
      <c r="V562" s="33"/>
      <c r="W562" s="33"/>
      <c r="X562" s="33"/>
      <c r="Y562" s="33"/>
      <c r="Z562" s="33"/>
      <c r="AA562" s="33"/>
      <c r="AB562" s="33"/>
      <c r="AC562" s="33"/>
      <c r="AD562" s="33"/>
      <c r="AE562" s="33"/>
      <c r="AF562" s="33"/>
      <c r="AG562" s="33"/>
      <c r="AH562" s="33"/>
      <c r="AI562" s="33"/>
      <c r="AJ562" s="33"/>
      <c r="AK562" s="33"/>
      <c r="AL562" s="33"/>
      <c r="AM562" s="33"/>
      <c r="AN562" s="33"/>
      <c r="AO562" s="33"/>
    </row>
    <row r="563" spans="2:41" x14ac:dyDescent="0.3">
      <c r="B563" s="7">
        <v>21.013698630136986</v>
      </c>
      <c r="C563" s="12">
        <v>40544</v>
      </c>
      <c r="D563" s="1">
        <v>365</v>
      </c>
      <c r="E563" s="20">
        <v>27.210638888888891</v>
      </c>
      <c r="F563" s="7">
        <v>0.27210638888888888</v>
      </c>
      <c r="G563" s="6">
        <v>41.308791184664102</v>
      </c>
      <c r="H563" s="20">
        <v>1.0000000000000001E-9</v>
      </c>
      <c r="I563" s="20">
        <v>1.0000000000000001E-9</v>
      </c>
      <c r="J563" s="20">
        <v>1.0000000000000001E-9</v>
      </c>
      <c r="K563" s="24">
        <v>0</v>
      </c>
      <c r="L563" s="6">
        <v>4.61692153747624</v>
      </c>
      <c r="M563" s="20">
        <v>831.04587674572315</v>
      </c>
      <c r="N563" s="20"/>
      <c r="O563" s="20"/>
      <c r="P563" s="38"/>
      <c r="Q563" s="33"/>
      <c r="R563" s="33"/>
      <c r="S563" s="33"/>
      <c r="T563" s="33"/>
      <c r="U563" s="33"/>
      <c r="V563" s="33"/>
      <c r="W563" s="33"/>
      <c r="X563" s="33"/>
      <c r="Y563" s="33"/>
      <c r="Z563" s="33"/>
      <c r="AA563" s="33"/>
      <c r="AB563" s="33"/>
      <c r="AC563" s="33"/>
      <c r="AD563" s="33"/>
      <c r="AE563" s="33"/>
      <c r="AF563" s="33"/>
      <c r="AG563" s="33"/>
      <c r="AH563" s="33"/>
      <c r="AI563" s="33"/>
      <c r="AJ563" s="33"/>
      <c r="AK563" s="33"/>
      <c r="AL563" s="33"/>
      <c r="AM563" s="33"/>
      <c r="AN563" s="33"/>
      <c r="AO563" s="33"/>
    </row>
    <row r="564" spans="2:41" x14ac:dyDescent="0.3">
      <c r="B564" s="7">
        <v>22.016438356164382</v>
      </c>
      <c r="C564" s="12">
        <v>40909</v>
      </c>
      <c r="D564" s="1">
        <v>366</v>
      </c>
      <c r="E564" s="20">
        <v>11.702698412698414</v>
      </c>
      <c r="F564" s="7">
        <v>0.11702698412698413</v>
      </c>
      <c r="G564" s="6">
        <v>41.958941096480679</v>
      </c>
      <c r="H564" s="20">
        <v>1.0000000000000001E-9</v>
      </c>
      <c r="I564" s="20">
        <v>1.0000000000000001E-9</v>
      </c>
      <c r="J564" s="20">
        <v>1.0000000000000001E-9</v>
      </c>
      <c r="K564" s="24">
        <v>0</v>
      </c>
      <c r="L564" s="6">
        <v>4.61692153747624</v>
      </c>
      <c r="M564" s="20">
        <v>831.04587674572315</v>
      </c>
      <c r="N564" s="20"/>
      <c r="O564" s="20"/>
      <c r="P564" s="38"/>
      <c r="Q564" s="33"/>
      <c r="R564" s="33"/>
      <c r="S564" s="33"/>
      <c r="T564" s="33"/>
      <c r="U564" s="33"/>
      <c r="V564" s="33"/>
      <c r="W564" s="33"/>
      <c r="X564" s="33"/>
      <c r="Y564" s="33"/>
      <c r="Z564" s="33"/>
      <c r="AA564" s="33"/>
      <c r="AB564" s="33"/>
      <c r="AC564" s="33"/>
      <c r="AD564" s="33"/>
      <c r="AE564" s="33"/>
      <c r="AF564" s="33"/>
      <c r="AG564" s="33"/>
      <c r="AH564" s="33"/>
      <c r="AI564" s="33"/>
      <c r="AJ564" s="33"/>
      <c r="AK564" s="33"/>
      <c r="AL564" s="33"/>
      <c r="AM564" s="33"/>
      <c r="AN564" s="33"/>
      <c r="AO564" s="33"/>
    </row>
    <row r="565" spans="2:41" x14ac:dyDescent="0.3">
      <c r="B565" s="7">
        <v>23.016438356164382</v>
      </c>
      <c r="C565" s="12">
        <v>41275</v>
      </c>
      <c r="D565" s="1">
        <v>365</v>
      </c>
      <c r="E565" s="20">
        <v>28.968819444444442</v>
      </c>
      <c r="F565" s="7">
        <v>0.28968819444444444</v>
      </c>
      <c r="G565" s="6">
        <v>43.56831995450537</v>
      </c>
      <c r="H565" s="20">
        <v>1.0000000000000001E-9</v>
      </c>
      <c r="I565" s="20">
        <v>1.0000000000000001E-9</v>
      </c>
      <c r="J565" s="20">
        <v>1.0000000000000001E-9</v>
      </c>
      <c r="K565" s="24">
        <v>0</v>
      </c>
      <c r="L565" s="6">
        <v>4.61692153747624</v>
      </c>
      <c r="M565" s="20">
        <v>831.04587674572315</v>
      </c>
      <c r="N565" s="20"/>
      <c r="O565" s="20"/>
      <c r="P565" s="38"/>
      <c r="Q565" s="33"/>
      <c r="R565" s="33"/>
      <c r="S565" s="33"/>
      <c r="T565" s="33"/>
      <c r="U565" s="33"/>
      <c r="V565" s="33"/>
      <c r="W565" s="33"/>
      <c r="X565" s="33"/>
      <c r="Y565" s="33"/>
      <c r="Z565" s="33"/>
      <c r="AA565" s="33"/>
      <c r="AB565" s="33"/>
      <c r="AC565" s="33"/>
      <c r="AD565" s="33"/>
      <c r="AE565" s="33"/>
      <c r="AF565" s="33"/>
      <c r="AG565" s="33"/>
      <c r="AH565" s="33"/>
      <c r="AI565" s="33"/>
      <c r="AJ565" s="33"/>
      <c r="AK565" s="33"/>
      <c r="AL565" s="33"/>
      <c r="AM565" s="33"/>
      <c r="AN565" s="33"/>
      <c r="AO565" s="33"/>
    </row>
    <row r="566" spans="2:41" x14ac:dyDescent="0.3">
      <c r="B566" s="7">
        <v>24.016438356164382</v>
      </c>
      <c r="C566" s="12">
        <v>41640</v>
      </c>
      <c r="D566" s="1">
        <v>365</v>
      </c>
      <c r="E566" s="20">
        <v>26.496319444444438</v>
      </c>
      <c r="F566" s="7">
        <v>0.26496319444444444</v>
      </c>
      <c r="G566" s="6">
        <v>45.040337701418949</v>
      </c>
      <c r="H566" s="20">
        <v>1.0000000000000001E-9</v>
      </c>
      <c r="I566" s="20">
        <v>1.0000000000000001E-9</v>
      </c>
      <c r="J566" s="20">
        <v>1.0000000000000001E-9</v>
      </c>
      <c r="K566" s="24">
        <v>0</v>
      </c>
      <c r="L566" s="6">
        <v>4.61692153747624</v>
      </c>
      <c r="M566" s="20">
        <v>831.04587674572315</v>
      </c>
      <c r="N566" s="20"/>
      <c r="O566" s="20"/>
      <c r="P566" s="38"/>
      <c r="Q566" s="33"/>
      <c r="R566" s="33"/>
      <c r="S566" s="33"/>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row>
    <row r="567" spans="2:41" x14ac:dyDescent="0.3">
      <c r="B567" s="7">
        <v>25.016438356164382</v>
      </c>
      <c r="C567" s="12">
        <v>42005</v>
      </c>
      <c r="D567" s="1">
        <v>365</v>
      </c>
      <c r="E567" s="20">
        <v>36.091969696969699</v>
      </c>
      <c r="F567" s="7">
        <v>0.360919696969697</v>
      </c>
      <c r="G567" s="6">
        <v>47.045447129028375</v>
      </c>
      <c r="H567" s="20">
        <v>1.0000000000000001E-9</v>
      </c>
      <c r="I567" s="20">
        <v>1.0000000000000001E-9</v>
      </c>
      <c r="J567" s="20">
        <v>1.0000000000000001E-9</v>
      </c>
      <c r="K567" s="24">
        <v>0</v>
      </c>
      <c r="L567" s="6">
        <v>4.61692153747624</v>
      </c>
      <c r="M567" s="20">
        <v>831.04587674572315</v>
      </c>
      <c r="N567" s="20"/>
      <c r="O567" s="20"/>
      <c r="P567" s="38"/>
      <c r="Q567" s="33"/>
      <c r="R567" s="33"/>
      <c r="S567" s="33"/>
      <c r="T567" s="33"/>
      <c r="U567" s="33"/>
      <c r="V567" s="33"/>
      <c r="W567" s="33"/>
      <c r="X567" s="33"/>
      <c r="Y567" s="33"/>
      <c r="Z567" s="33"/>
      <c r="AA567" s="33"/>
      <c r="AB567" s="33"/>
      <c r="AC567" s="33"/>
      <c r="AD567" s="33"/>
      <c r="AE567" s="33"/>
      <c r="AF567" s="33"/>
      <c r="AG567" s="33"/>
      <c r="AH567" s="33"/>
      <c r="AI567" s="33"/>
      <c r="AJ567" s="33"/>
      <c r="AK567" s="33"/>
      <c r="AL567" s="33"/>
      <c r="AM567" s="33"/>
      <c r="AN567" s="33"/>
      <c r="AO567" s="33"/>
    </row>
    <row r="568" spans="2:41" x14ac:dyDescent="0.3">
      <c r="B568" s="7">
        <v>26.019178082191782</v>
      </c>
      <c r="C568" s="12">
        <v>42370</v>
      </c>
      <c r="D568" s="1">
        <v>366</v>
      </c>
      <c r="E568" s="20">
        <v>33.440555555555548</v>
      </c>
      <c r="F568" s="7">
        <v>0.33440555555555546</v>
      </c>
      <c r="G568" s="6">
        <v>48.903255771003685</v>
      </c>
      <c r="H568" s="20">
        <v>1.0000000000000001E-9</v>
      </c>
      <c r="I568" s="20">
        <v>1.0000000000000001E-9</v>
      </c>
      <c r="J568" s="20">
        <v>1.0000000000000001E-9</v>
      </c>
      <c r="K568" s="24">
        <v>0</v>
      </c>
      <c r="L568" s="6">
        <v>4.61692153747624</v>
      </c>
      <c r="M568" s="20">
        <v>831.04587674572315</v>
      </c>
      <c r="N568" s="20"/>
      <c r="O568" s="20"/>
      <c r="P568" s="38"/>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row>
    <row r="569" spans="2:41" x14ac:dyDescent="0.3">
      <c r="B569" s="7">
        <v>27.019178082191782</v>
      </c>
      <c r="C569" s="12">
        <v>42736</v>
      </c>
      <c r="D569" s="1">
        <v>365</v>
      </c>
      <c r="E569" s="20">
        <v>36.278958333333328</v>
      </c>
      <c r="F569" s="7">
        <v>0.36278958333333328</v>
      </c>
      <c r="G569" s="6">
        <v>50.918753456188867</v>
      </c>
      <c r="H569" s="20">
        <v>1.0000000000000001E-9</v>
      </c>
      <c r="I569" s="20">
        <v>1.0000000000000001E-9</v>
      </c>
      <c r="J569" s="20">
        <v>1.0000000000000001E-9</v>
      </c>
      <c r="K569" s="24">
        <v>0</v>
      </c>
      <c r="L569" s="6">
        <v>4.61692153747624</v>
      </c>
      <c r="M569" s="20">
        <v>831.04587674572315</v>
      </c>
      <c r="N569" s="20"/>
      <c r="O569" s="20"/>
      <c r="P569" s="38"/>
      <c r="Q569" s="33"/>
      <c r="R569" s="33"/>
      <c r="S569" s="33"/>
      <c r="T569" s="33"/>
      <c r="U569" s="33"/>
      <c r="V569" s="33"/>
      <c r="W569" s="33"/>
      <c r="X569" s="33"/>
      <c r="Y569" s="33"/>
      <c r="Z569" s="33"/>
      <c r="AA569" s="33"/>
      <c r="AB569" s="33"/>
      <c r="AC569" s="33"/>
      <c r="AD569" s="33"/>
      <c r="AE569" s="33"/>
      <c r="AF569" s="33"/>
      <c r="AG569" s="33"/>
      <c r="AH569" s="33"/>
      <c r="AI569" s="33"/>
      <c r="AJ569" s="33"/>
      <c r="AK569" s="33"/>
      <c r="AL569" s="33"/>
      <c r="AM569" s="33"/>
      <c r="AN569" s="33"/>
      <c r="AO569" s="33"/>
    </row>
    <row r="570" spans="2:41" x14ac:dyDescent="0.3">
      <c r="B570" s="7">
        <v>28.019178082191782</v>
      </c>
      <c r="C570" s="12">
        <v>43101</v>
      </c>
      <c r="D570" s="1">
        <v>365</v>
      </c>
      <c r="E570" s="20">
        <v>18.305530303030302</v>
      </c>
      <c r="F570" s="7">
        <v>0.18305530303030304</v>
      </c>
      <c r="G570" s="6">
        <v>51.935727361912775</v>
      </c>
      <c r="H570" s="20">
        <v>1.0000000000000001E-9</v>
      </c>
      <c r="I570" s="20">
        <v>1.0000000000000001E-9</v>
      </c>
      <c r="J570" s="20">
        <v>1.0000000000000001E-9</v>
      </c>
      <c r="K570" s="24">
        <v>0</v>
      </c>
      <c r="L570" s="6">
        <v>4.61692153747624</v>
      </c>
      <c r="M570" s="20">
        <v>831.04587674572315</v>
      </c>
      <c r="N570" s="20"/>
      <c r="O570" s="20"/>
      <c r="P570" s="38"/>
      <c r="Q570" s="33"/>
      <c r="R570" s="33"/>
      <c r="S570" s="33"/>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row>
    <row r="571" spans="2:41" x14ac:dyDescent="0.3">
      <c r="B571" s="7">
        <v>29.019178082191782</v>
      </c>
      <c r="C571" s="12">
        <v>43466</v>
      </c>
      <c r="D571" s="1">
        <v>365</v>
      </c>
      <c r="E571" s="20">
        <v>28.501249999999995</v>
      </c>
      <c r="F571" s="7">
        <v>0.28501249999999995</v>
      </c>
      <c r="G571" s="6">
        <v>53.519130139690553</v>
      </c>
      <c r="H571" s="20">
        <v>1.0000000000000001E-9</v>
      </c>
      <c r="I571" s="20">
        <v>1.0000000000000001E-9</v>
      </c>
      <c r="J571" s="20">
        <v>1.0000000000000001E-9</v>
      </c>
      <c r="K571" s="24">
        <v>0</v>
      </c>
      <c r="L571" s="6">
        <v>4.61692153747624</v>
      </c>
      <c r="M571" s="20">
        <v>831.04587674572315</v>
      </c>
      <c r="N571" s="20"/>
      <c r="O571" s="20"/>
      <c r="P571" s="38"/>
      <c r="Q571" s="33"/>
      <c r="R571" s="33"/>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row>
    <row r="572" spans="2:41" x14ac:dyDescent="0.3">
      <c r="B572" s="7">
        <v>30</v>
      </c>
      <c r="C572" s="12">
        <v>43831</v>
      </c>
      <c r="D572" s="1">
        <v>366</v>
      </c>
      <c r="E572" s="20">
        <v>14.165833333333332</v>
      </c>
      <c r="F572" s="7">
        <v>0.1416583333333333</v>
      </c>
      <c r="G572" s="6">
        <v>54.306120880431294</v>
      </c>
      <c r="H572" s="20">
        <v>1.0000000000000001E-9</v>
      </c>
      <c r="I572" s="20">
        <v>1.0000000000000001E-9</v>
      </c>
      <c r="J572" s="20">
        <v>1.0000000000000001E-9</v>
      </c>
      <c r="K572" s="24">
        <v>0</v>
      </c>
      <c r="L572" s="6">
        <v>4.61692153747624</v>
      </c>
      <c r="M572" s="20">
        <v>831.04587674572315</v>
      </c>
      <c r="N572" s="20"/>
      <c r="O572" s="20"/>
      <c r="P572" s="38"/>
      <c r="Q572" s="33"/>
      <c r="R572" s="33"/>
      <c r="S572" s="33"/>
      <c r="T572" s="33"/>
      <c r="U572" s="33"/>
      <c r="V572" s="33"/>
      <c r="W572" s="33"/>
      <c r="X572" s="33"/>
      <c r="Y572" s="33"/>
      <c r="Z572" s="33"/>
      <c r="AA572" s="33"/>
      <c r="AB572" s="33"/>
      <c r="AC572" s="33"/>
      <c r="AD572" s="33"/>
      <c r="AE572" s="33"/>
      <c r="AF572" s="33"/>
      <c r="AG572" s="33"/>
      <c r="AH572" s="33"/>
      <c r="AI572" s="33"/>
      <c r="AJ572" s="33"/>
      <c r="AK572" s="33"/>
      <c r="AL572" s="33"/>
      <c r="AM572" s="33"/>
      <c r="AN572" s="33"/>
      <c r="AO572" s="33"/>
    </row>
    <row r="573" spans="2:41" x14ac:dyDescent="0.3">
      <c r="P573" s="33"/>
      <c r="Q573" s="33"/>
      <c r="R573" s="33"/>
      <c r="S573" s="33"/>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row>
    <row r="574" spans="2:41" x14ac:dyDescent="0.3">
      <c r="C574" s="13" t="s">
        <v>103</v>
      </c>
      <c r="F574" s="7">
        <v>0.32583672528258778</v>
      </c>
      <c r="H574" s="19">
        <v>7.6948692291270673E-2</v>
      </c>
      <c r="I574" s="8">
        <f>AVERAGE(I543:I547)</f>
        <v>0.92338430749524802</v>
      </c>
      <c r="K574" s="23">
        <v>5.3685134156700469</v>
      </c>
      <c r="P574" s="33"/>
      <c r="Q574" s="33"/>
      <c r="R574" s="33"/>
      <c r="S574" s="33"/>
      <c r="T574" s="33"/>
      <c r="U574" s="33"/>
      <c r="V574" s="33"/>
      <c r="W574" s="33"/>
      <c r="X574" s="33"/>
      <c r="Y574" s="33"/>
      <c r="Z574" s="33"/>
      <c r="AA574" s="33"/>
      <c r="AB574" s="33"/>
      <c r="AC574" s="33"/>
      <c r="AD574" s="33"/>
      <c r="AE574" s="33"/>
      <c r="AF574" s="33"/>
      <c r="AG574" s="33"/>
      <c r="AH574" s="33"/>
      <c r="AI574" s="33"/>
      <c r="AJ574" s="33"/>
      <c r="AK574" s="33"/>
      <c r="AL574" s="33"/>
      <c r="AM574" s="33"/>
      <c r="AN574" s="33"/>
      <c r="AO574" s="33"/>
    </row>
    <row r="575" spans="2:41" x14ac:dyDescent="0.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row>
  </sheetData>
  <pageMargins left="0.7" right="0.7" top="0.75" bottom="0.75" header="0.3" footer="0.3"/>
  <rowBreaks count="11" manualBreakCount="11">
    <brk id="81" max="1048575" man="1"/>
    <brk id="126" max="1048575" man="1"/>
    <brk id="171" max="1048575" man="1"/>
    <brk id="216" max="1048575" man="1"/>
    <brk id="261" max="1048575" man="1"/>
    <brk id="306" max="1048575" man="1"/>
    <brk id="351" max="1048575" man="1"/>
    <brk id="396" max="1048575" man="1"/>
    <brk id="441" max="1048575" man="1"/>
    <brk id="486" max="1048575" man="1"/>
    <brk id="531" max="1048575"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74"/>
  <sheetViews>
    <sheetView topLeftCell="A15" workbookViewId="0">
      <selection activeCell="G53" sqref="G53"/>
    </sheetView>
  </sheetViews>
  <sheetFormatPr defaultColWidth="9.109375" defaultRowHeight="13.8" x14ac:dyDescent="0.3"/>
  <cols>
    <col min="1" max="1" width="9.109375" style="1" customWidth="1"/>
    <col min="2" max="2" width="9.77734375" style="1" customWidth="1"/>
    <col min="3" max="3" width="11.6640625" style="1" customWidth="1"/>
    <col min="4" max="16" width="9.77734375" style="1" customWidth="1"/>
    <col min="17" max="17" width="9.109375" style="1" customWidth="1"/>
    <col min="18" max="16384" width="9.109375" style="1"/>
  </cols>
  <sheetData>
    <row r="1" spans="1:6" ht="15.6" x14ac:dyDescent="0.3">
      <c r="A1" s="2" t="s">
        <v>0</v>
      </c>
    </row>
    <row r="2" spans="1:6" x14ac:dyDescent="0.3">
      <c r="F2" s="5" t="s">
        <v>1</v>
      </c>
    </row>
    <row r="3" spans="1:6" ht="14.4" x14ac:dyDescent="0.3">
      <c r="A3" s="3" t="s">
        <v>2</v>
      </c>
      <c r="F3" s="5" t="s">
        <v>3</v>
      </c>
    </row>
    <row r="4" spans="1:6" x14ac:dyDescent="0.3">
      <c r="B4" s="4" t="s">
        <v>4</v>
      </c>
      <c r="C4" s="1" t="s">
        <v>5</v>
      </c>
    </row>
    <row r="5" spans="1:6" x14ac:dyDescent="0.3">
      <c r="B5" s="4" t="s">
        <v>6</v>
      </c>
      <c r="C5" s="1" t="s">
        <v>7</v>
      </c>
    </row>
    <row r="7" spans="1:6" ht="14.4" x14ac:dyDescent="0.3">
      <c r="A7" s="3" t="s">
        <v>8</v>
      </c>
    </row>
    <row r="8" spans="1:6" ht="15" x14ac:dyDescent="0.3">
      <c r="B8" s="4" t="s">
        <v>9</v>
      </c>
      <c r="D8" s="6">
        <v>0.47</v>
      </c>
      <c r="E8" s="9" t="s">
        <v>10</v>
      </c>
    </row>
    <row r="9" spans="1:6" ht="15" x14ac:dyDescent="0.3">
      <c r="B9" s="4" t="s">
        <v>11</v>
      </c>
      <c r="D9" s="7">
        <v>1800</v>
      </c>
      <c r="E9" s="9" t="s">
        <v>12</v>
      </c>
    </row>
    <row r="10" spans="1:6" ht="15" x14ac:dyDescent="0.3">
      <c r="B10" s="4" t="s">
        <v>13</v>
      </c>
      <c r="D10" s="7">
        <v>3396.2264150943392</v>
      </c>
      <c r="E10" s="9" t="s">
        <v>12</v>
      </c>
    </row>
    <row r="11" spans="1:6" x14ac:dyDescent="0.3">
      <c r="B11" s="4" t="s">
        <v>14</v>
      </c>
      <c r="D11" s="7">
        <v>180</v>
      </c>
      <c r="E11" s="9" t="s">
        <v>15</v>
      </c>
    </row>
    <row r="12" spans="1:6" x14ac:dyDescent="0.3">
      <c r="B12" s="4" t="s">
        <v>16</v>
      </c>
      <c r="D12" s="8">
        <v>0.26111111111111113</v>
      </c>
      <c r="E12" s="9" t="s">
        <v>17</v>
      </c>
    </row>
    <row r="13" spans="1:6" ht="15" x14ac:dyDescent="0.3">
      <c r="B13" s="4" t="s">
        <v>18</v>
      </c>
      <c r="D13" s="7">
        <v>1</v>
      </c>
      <c r="E13" s="9" t="s">
        <v>19</v>
      </c>
    </row>
    <row r="14" spans="1:6" x14ac:dyDescent="0.3">
      <c r="B14" s="4" t="s">
        <v>20</v>
      </c>
      <c r="D14" s="7">
        <v>0.1</v>
      </c>
      <c r="E14" s="9" t="s">
        <v>21</v>
      </c>
    </row>
    <row r="15" spans="1:6" ht="15" x14ac:dyDescent="0.3">
      <c r="B15" s="4" t="s">
        <v>22</v>
      </c>
      <c r="D15" s="7">
        <v>0.1</v>
      </c>
      <c r="E15" s="9" t="s">
        <v>23</v>
      </c>
    </row>
    <row r="17" spans="1:10" ht="14.4" x14ac:dyDescent="0.3">
      <c r="A17" s="3" t="s">
        <v>24</v>
      </c>
    </row>
    <row r="18" spans="1:10" x14ac:dyDescent="0.3">
      <c r="B18" s="4" t="s">
        <v>25</v>
      </c>
      <c r="D18" s="1" t="s">
        <v>26</v>
      </c>
    </row>
    <row r="20" spans="1:10" ht="41.4" x14ac:dyDescent="0.3">
      <c r="B20" s="11" t="s">
        <v>27</v>
      </c>
      <c r="C20" s="11" t="s">
        <v>28</v>
      </c>
      <c r="D20" s="11" t="s">
        <v>29</v>
      </c>
      <c r="E20" s="11" t="s">
        <v>30</v>
      </c>
      <c r="F20" s="11" t="s">
        <v>31</v>
      </c>
      <c r="G20" s="11" t="s">
        <v>32</v>
      </c>
      <c r="H20" s="11" t="s">
        <v>33</v>
      </c>
      <c r="I20" s="11" t="s">
        <v>34</v>
      </c>
      <c r="J20" s="11" t="s">
        <v>35</v>
      </c>
    </row>
    <row r="21" spans="1:10" x14ac:dyDescent="0.3">
      <c r="B21" s="10" t="s">
        <v>36</v>
      </c>
      <c r="C21" s="10" t="s">
        <v>37</v>
      </c>
      <c r="D21" s="10" t="s">
        <v>38</v>
      </c>
      <c r="E21" s="10" t="s">
        <v>39</v>
      </c>
      <c r="F21" s="10" t="s">
        <v>40</v>
      </c>
      <c r="G21" s="10" t="s">
        <v>41</v>
      </c>
      <c r="H21" s="10" t="s">
        <v>40</v>
      </c>
      <c r="I21" s="10" t="s">
        <v>38</v>
      </c>
      <c r="J21" s="10" t="s">
        <v>41</v>
      </c>
    </row>
    <row r="22" spans="1:10" x14ac:dyDescent="0.3">
      <c r="B22" s="7">
        <v>1</v>
      </c>
      <c r="C22" s="12">
        <v>22282</v>
      </c>
      <c r="D22" s="1">
        <v>365</v>
      </c>
      <c r="E22" s="7">
        <v>9.5599999999999987</v>
      </c>
      <c r="F22" s="1">
        <v>12</v>
      </c>
      <c r="G22" s="7">
        <v>0.2466666666666667</v>
      </c>
      <c r="H22" s="1">
        <v>7</v>
      </c>
      <c r="I22" s="7">
        <v>2.4285714285714284</v>
      </c>
      <c r="J22" s="7">
        <v>0.94285714285714284</v>
      </c>
    </row>
    <row r="23" spans="1:10" x14ac:dyDescent="0.3">
      <c r="B23" s="7">
        <v>2</v>
      </c>
      <c r="C23" s="12">
        <v>22647</v>
      </c>
      <c r="D23" s="1">
        <v>365</v>
      </c>
      <c r="E23" s="7">
        <v>12.11</v>
      </c>
      <c r="F23" s="1">
        <v>18</v>
      </c>
      <c r="G23" s="7">
        <v>0.40833333333333338</v>
      </c>
      <c r="H23" s="1">
        <v>7</v>
      </c>
      <c r="I23" s="7">
        <v>2.5714285714285716</v>
      </c>
      <c r="J23" s="7">
        <v>0.67999999999999994</v>
      </c>
    </row>
    <row r="24" spans="1:10" x14ac:dyDescent="0.3">
      <c r="B24" s="7">
        <v>3</v>
      </c>
      <c r="C24" s="12">
        <v>23012</v>
      </c>
      <c r="D24" s="1">
        <v>365</v>
      </c>
      <c r="E24" s="7">
        <v>13.319999999999997</v>
      </c>
      <c r="F24" s="1">
        <v>15</v>
      </c>
      <c r="G24" s="7">
        <v>0.40533333333333338</v>
      </c>
      <c r="H24" s="1">
        <v>6</v>
      </c>
      <c r="I24" s="7">
        <v>2.8333333333333335</v>
      </c>
      <c r="J24" s="7">
        <v>1.2066666666666668</v>
      </c>
    </row>
    <row r="25" spans="1:10" x14ac:dyDescent="0.3">
      <c r="B25" s="7">
        <v>4.0027397260273974</v>
      </c>
      <c r="C25" s="12">
        <v>23377</v>
      </c>
      <c r="D25" s="1">
        <v>366</v>
      </c>
      <c r="E25" s="7">
        <v>11.509999999999998</v>
      </c>
      <c r="F25" s="1">
        <v>13</v>
      </c>
      <c r="G25" s="7">
        <v>0.34615384615384609</v>
      </c>
      <c r="H25" s="1">
        <v>5</v>
      </c>
      <c r="I25" s="7">
        <v>3.4</v>
      </c>
      <c r="J25" s="7">
        <v>1.4019999999999999</v>
      </c>
    </row>
    <row r="26" spans="1:10" x14ac:dyDescent="0.3">
      <c r="B26" s="7">
        <v>5.0027397260273974</v>
      </c>
      <c r="C26" s="12">
        <v>23743</v>
      </c>
      <c r="D26" s="1">
        <v>365</v>
      </c>
      <c r="E26" s="7">
        <v>11.329999999999998</v>
      </c>
      <c r="F26" s="1">
        <v>19</v>
      </c>
      <c r="G26" s="7">
        <v>0.29263157894736846</v>
      </c>
      <c r="H26" s="1">
        <v>6</v>
      </c>
      <c r="I26" s="7">
        <v>2.3333333333333335</v>
      </c>
      <c r="J26" s="7">
        <v>0.96166666666666656</v>
      </c>
    </row>
    <row r="27" spans="1:10" x14ac:dyDescent="0.3">
      <c r="B27" s="7">
        <v>6.0027397260273974</v>
      </c>
      <c r="C27" s="12">
        <v>24108</v>
      </c>
      <c r="D27" s="1">
        <v>365</v>
      </c>
      <c r="E27" s="7">
        <v>12.769999999999998</v>
      </c>
      <c r="F27" s="1">
        <v>18</v>
      </c>
      <c r="G27" s="7">
        <v>0.33444444444444443</v>
      </c>
      <c r="H27" s="1">
        <v>4</v>
      </c>
      <c r="I27" s="7">
        <v>2.75</v>
      </c>
      <c r="J27" s="7">
        <v>1.6875</v>
      </c>
    </row>
    <row r="28" spans="1:10" x14ac:dyDescent="0.3">
      <c r="B28" s="7">
        <v>7.0027397260273974</v>
      </c>
      <c r="C28" s="12">
        <v>24473</v>
      </c>
      <c r="D28" s="1">
        <v>365</v>
      </c>
      <c r="E28" s="7">
        <v>3.53</v>
      </c>
      <c r="F28" s="1">
        <v>12</v>
      </c>
      <c r="G28" s="7">
        <v>0.23916666666666667</v>
      </c>
      <c r="H28" s="1">
        <v>1</v>
      </c>
      <c r="I28" s="7">
        <v>2</v>
      </c>
      <c r="J28" s="7">
        <v>0.65999999999999992</v>
      </c>
    </row>
    <row r="29" spans="1:10" x14ac:dyDescent="0.3">
      <c r="B29" s="7">
        <v>8.0054794520547947</v>
      </c>
      <c r="C29" s="12">
        <v>24838</v>
      </c>
      <c r="D29" s="1">
        <v>366</v>
      </c>
      <c r="E29" s="7">
        <v>11.59</v>
      </c>
      <c r="F29" s="1">
        <v>10</v>
      </c>
      <c r="G29" s="7">
        <v>0.49199999999999999</v>
      </c>
      <c r="H29" s="1">
        <v>7</v>
      </c>
      <c r="I29" s="7">
        <v>2.5714285714285716</v>
      </c>
      <c r="J29" s="7">
        <v>0.95285714285714285</v>
      </c>
    </row>
    <row r="30" spans="1:10" x14ac:dyDescent="0.3">
      <c r="B30" s="7">
        <v>9.0054794520547947</v>
      </c>
      <c r="C30" s="12">
        <v>25204</v>
      </c>
      <c r="D30" s="1">
        <v>365</v>
      </c>
      <c r="E30" s="7">
        <v>14.599999999999996</v>
      </c>
      <c r="F30" s="1">
        <v>16</v>
      </c>
      <c r="G30" s="7">
        <v>0.25374999999999998</v>
      </c>
      <c r="H30" s="1">
        <v>10</v>
      </c>
      <c r="I30" s="7">
        <v>3.6</v>
      </c>
      <c r="J30" s="7">
        <v>1.0539999999999998</v>
      </c>
    </row>
    <row r="31" spans="1:10" x14ac:dyDescent="0.3">
      <c r="B31" s="7">
        <v>10.005479452054795</v>
      </c>
      <c r="C31" s="12">
        <v>25569</v>
      </c>
      <c r="D31" s="1">
        <v>365</v>
      </c>
      <c r="E31" s="7">
        <v>15.229999999999999</v>
      </c>
      <c r="F31" s="1">
        <v>13</v>
      </c>
      <c r="G31" s="7">
        <v>0.26615384615384613</v>
      </c>
      <c r="H31" s="1">
        <v>10</v>
      </c>
      <c r="I31" s="7">
        <v>2.7</v>
      </c>
      <c r="J31" s="7">
        <v>1.177</v>
      </c>
    </row>
    <row r="32" spans="1:10" x14ac:dyDescent="0.3">
      <c r="B32" s="7">
        <v>11.005479452054795</v>
      </c>
      <c r="C32" s="12">
        <v>25934</v>
      </c>
      <c r="D32" s="1">
        <v>365</v>
      </c>
      <c r="E32" s="7">
        <v>16.809999999999995</v>
      </c>
      <c r="F32" s="1">
        <v>16</v>
      </c>
      <c r="G32" s="7">
        <v>0.57499999999999996</v>
      </c>
      <c r="H32" s="1">
        <v>6</v>
      </c>
      <c r="I32" s="7">
        <v>2.3333333333333335</v>
      </c>
      <c r="J32" s="7">
        <v>1.2683333333333333</v>
      </c>
    </row>
    <row r="33" spans="2:10" x14ac:dyDescent="0.3">
      <c r="B33" s="7">
        <v>12.008219178082191</v>
      </c>
      <c r="C33" s="12">
        <v>26299</v>
      </c>
      <c r="D33" s="1">
        <v>366</v>
      </c>
      <c r="E33" s="7">
        <v>11.209999999999999</v>
      </c>
      <c r="F33" s="1">
        <v>12</v>
      </c>
      <c r="G33" s="7">
        <v>0.3725</v>
      </c>
      <c r="H33" s="1">
        <v>6</v>
      </c>
      <c r="I33" s="7">
        <v>2.1666666666666665</v>
      </c>
      <c r="J33" s="7">
        <v>1.1233333333333333</v>
      </c>
    </row>
    <row r="34" spans="2:10" x14ac:dyDescent="0.3">
      <c r="B34" s="7">
        <v>13.008219178082191</v>
      </c>
      <c r="C34" s="12">
        <v>26665</v>
      </c>
      <c r="D34" s="1">
        <v>365</v>
      </c>
      <c r="E34" s="7">
        <v>17.760000000000002</v>
      </c>
      <c r="F34" s="1">
        <v>14</v>
      </c>
      <c r="G34" s="7">
        <v>0.56499999999999995</v>
      </c>
      <c r="H34" s="1">
        <v>8</v>
      </c>
      <c r="I34" s="7">
        <v>2.125</v>
      </c>
      <c r="J34" s="7">
        <v>1.23125</v>
      </c>
    </row>
    <row r="35" spans="2:10" x14ac:dyDescent="0.3">
      <c r="B35" s="7">
        <v>14.008219178082191</v>
      </c>
      <c r="C35" s="12">
        <v>27030</v>
      </c>
      <c r="D35" s="1">
        <v>365</v>
      </c>
      <c r="E35" s="7">
        <v>6.66</v>
      </c>
      <c r="F35" s="1">
        <v>13</v>
      </c>
      <c r="G35" s="7">
        <v>0.28307692307692311</v>
      </c>
      <c r="H35" s="1">
        <v>3</v>
      </c>
      <c r="I35" s="7">
        <v>2</v>
      </c>
      <c r="J35" s="7">
        <v>0.99333333333333351</v>
      </c>
    </row>
    <row r="36" spans="2:10" x14ac:dyDescent="0.3">
      <c r="B36" s="7">
        <v>15.008219178082191</v>
      </c>
      <c r="C36" s="12">
        <v>27395</v>
      </c>
      <c r="D36" s="1">
        <v>365</v>
      </c>
      <c r="E36" s="7">
        <v>15.369999999999997</v>
      </c>
      <c r="F36" s="1">
        <v>17</v>
      </c>
      <c r="G36" s="7">
        <v>0.32823529411764707</v>
      </c>
      <c r="H36" s="1">
        <v>6</v>
      </c>
      <c r="I36" s="7">
        <v>2.3333333333333335</v>
      </c>
      <c r="J36" s="7">
        <v>1.6316666666666668</v>
      </c>
    </row>
    <row r="37" spans="2:10" x14ac:dyDescent="0.3">
      <c r="B37" s="7">
        <v>16.010958904109589</v>
      </c>
      <c r="C37" s="12">
        <v>27760</v>
      </c>
      <c r="D37" s="1">
        <v>366</v>
      </c>
      <c r="E37" s="7">
        <v>6.83</v>
      </c>
      <c r="F37" s="1">
        <v>15</v>
      </c>
      <c r="G37" s="7">
        <v>0.32733333333333337</v>
      </c>
      <c r="H37" s="1">
        <v>2</v>
      </c>
      <c r="I37" s="7">
        <v>2</v>
      </c>
      <c r="J37" s="7">
        <v>0.96</v>
      </c>
    </row>
    <row r="38" spans="2:10" x14ac:dyDescent="0.3">
      <c r="B38" s="7">
        <v>17.010958904109589</v>
      </c>
      <c r="C38" s="12">
        <v>28126</v>
      </c>
      <c r="D38" s="1">
        <v>365</v>
      </c>
      <c r="E38" s="7">
        <v>14.249999999999998</v>
      </c>
      <c r="F38" s="1">
        <v>11</v>
      </c>
      <c r="G38" s="7">
        <v>0.4336363636363636</v>
      </c>
      <c r="H38" s="1">
        <v>8</v>
      </c>
      <c r="I38" s="7">
        <v>2.5</v>
      </c>
      <c r="J38" s="7">
        <v>1.1850000000000001</v>
      </c>
    </row>
    <row r="39" spans="2:10" x14ac:dyDescent="0.3">
      <c r="B39" s="7">
        <v>18.010958904109589</v>
      </c>
      <c r="C39" s="12">
        <v>28491</v>
      </c>
      <c r="D39" s="1">
        <v>365</v>
      </c>
      <c r="E39" s="7">
        <v>25.599999999999994</v>
      </c>
      <c r="F39" s="1">
        <v>23</v>
      </c>
      <c r="G39" s="7">
        <v>0.57826086956521749</v>
      </c>
      <c r="H39" s="1">
        <v>9</v>
      </c>
      <c r="I39" s="7">
        <v>3</v>
      </c>
      <c r="J39" s="7">
        <v>1.3666666666666665</v>
      </c>
    </row>
    <row r="40" spans="2:10" x14ac:dyDescent="0.3">
      <c r="B40" s="7">
        <v>19.010958904109589</v>
      </c>
      <c r="C40" s="12">
        <v>28856</v>
      </c>
      <c r="D40" s="1">
        <v>365</v>
      </c>
      <c r="E40" s="7">
        <v>11.789999999999997</v>
      </c>
      <c r="F40" s="1">
        <v>14</v>
      </c>
      <c r="G40" s="7">
        <v>0.27785714285714291</v>
      </c>
      <c r="H40" s="1">
        <v>11</v>
      </c>
      <c r="I40" s="7">
        <v>2.4545454545454546</v>
      </c>
      <c r="J40" s="7">
        <v>0.71818181818181814</v>
      </c>
    </row>
    <row r="41" spans="2:10" x14ac:dyDescent="0.3">
      <c r="B41" s="7">
        <v>20.013698630136986</v>
      </c>
      <c r="C41" s="12">
        <v>29221</v>
      </c>
      <c r="D41" s="1">
        <v>366</v>
      </c>
      <c r="E41" s="7">
        <v>16.009999999999998</v>
      </c>
      <c r="F41" s="1">
        <v>18</v>
      </c>
      <c r="G41" s="7">
        <v>0.34</v>
      </c>
      <c r="H41" s="1">
        <v>11</v>
      </c>
      <c r="I41" s="7">
        <v>2.3636363636363638</v>
      </c>
      <c r="J41" s="7">
        <v>0.89909090909090894</v>
      </c>
    </row>
    <row r="42" spans="2:10" x14ac:dyDescent="0.3">
      <c r="B42" s="7">
        <v>21.013698630136986</v>
      </c>
      <c r="C42" s="12">
        <v>29587</v>
      </c>
      <c r="D42" s="1">
        <v>365</v>
      </c>
      <c r="E42" s="7">
        <v>19.230000000000004</v>
      </c>
      <c r="F42" s="1">
        <v>20</v>
      </c>
      <c r="G42" s="7">
        <v>0.48599999999999993</v>
      </c>
      <c r="H42" s="1">
        <v>8</v>
      </c>
      <c r="I42" s="7">
        <v>2.625</v>
      </c>
      <c r="J42" s="7">
        <v>1.18875</v>
      </c>
    </row>
    <row r="43" spans="2:10" x14ac:dyDescent="0.3">
      <c r="B43" s="7">
        <v>22.013698630136986</v>
      </c>
      <c r="C43" s="12">
        <v>29952</v>
      </c>
      <c r="D43" s="1">
        <v>365</v>
      </c>
      <c r="E43" s="7">
        <v>13.18</v>
      </c>
      <c r="F43" s="1">
        <v>14</v>
      </c>
      <c r="G43" s="7">
        <v>0.31357142857142861</v>
      </c>
      <c r="H43" s="1">
        <v>4</v>
      </c>
      <c r="I43" s="7">
        <v>2.25</v>
      </c>
      <c r="J43" s="7">
        <v>2.1974999999999998</v>
      </c>
    </row>
    <row r="44" spans="2:10" x14ac:dyDescent="0.3">
      <c r="B44" s="7">
        <v>23.013698630136986</v>
      </c>
      <c r="C44" s="12">
        <v>30317</v>
      </c>
      <c r="D44" s="1">
        <v>365</v>
      </c>
      <c r="E44" s="7">
        <v>15.800000000000004</v>
      </c>
      <c r="F44" s="1">
        <v>24</v>
      </c>
      <c r="G44" s="7">
        <v>0.2720833333333334</v>
      </c>
      <c r="H44" s="1">
        <v>8</v>
      </c>
      <c r="I44" s="7">
        <v>2.5</v>
      </c>
      <c r="J44" s="7">
        <v>1.1587499999999999</v>
      </c>
    </row>
    <row r="45" spans="2:10" x14ac:dyDescent="0.3">
      <c r="B45" s="7">
        <v>24.016438356164382</v>
      </c>
      <c r="C45" s="12">
        <v>30682</v>
      </c>
      <c r="D45" s="1">
        <v>366</v>
      </c>
      <c r="E45" s="7">
        <v>12.770000000000003</v>
      </c>
      <c r="F45" s="1">
        <v>28</v>
      </c>
      <c r="G45" s="7">
        <v>0.30758620689655169</v>
      </c>
      <c r="H45" s="1">
        <v>5</v>
      </c>
      <c r="I45" s="7">
        <v>2.2000000000000002</v>
      </c>
      <c r="J45" s="7">
        <v>0.77399999999999991</v>
      </c>
    </row>
    <row r="46" spans="2:10" x14ac:dyDescent="0.3">
      <c r="B46" s="7">
        <v>25.016438356164382</v>
      </c>
      <c r="C46" s="12">
        <v>31048</v>
      </c>
      <c r="D46" s="1">
        <v>365</v>
      </c>
      <c r="E46" s="7">
        <v>14.069999999999999</v>
      </c>
      <c r="F46" s="1">
        <v>15</v>
      </c>
      <c r="G46" s="7">
        <v>0.63933333333333331</v>
      </c>
      <c r="H46" s="1">
        <v>5</v>
      </c>
      <c r="I46" s="7">
        <v>2.4</v>
      </c>
      <c r="J46" s="7">
        <v>0.89599999999999991</v>
      </c>
    </row>
    <row r="47" spans="2:10" x14ac:dyDescent="0.3">
      <c r="B47" s="7">
        <v>26.016438356164382</v>
      </c>
      <c r="C47" s="12">
        <v>31413</v>
      </c>
      <c r="D47" s="1">
        <v>365</v>
      </c>
      <c r="E47" s="7">
        <v>15.840000000000003</v>
      </c>
      <c r="F47" s="1">
        <v>22</v>
      </c>
      <c r="G47" s="7">
        <v>0.31681818181818183</v>
      </c>
      <c r="H47" s="1">
        <v>8</v>
      </c>
      <c r="I47" s="7">
        <v>2.5</v>
      </c>
      <c r="J47" s="7">
        <v>1.1087499999999999</v>
      </c>
    </row>
    <row r="48" spans="2:10" x14ac:dyDescent="0.3">
      <c r="B48" s="7">
        <v>27.016438356164382</v>
      </c>
      <c r="C48" s="12">
        <v>31778</v>
      </c>
      <c r="D48" s="1">
        <v>365</v>
      </c>
      <c r="E48" s="7">
        <v>6.53</v>
      </c>
      <c r="F48" s="1">
        <v>14</v>
      </c>
      <c r="G48" s="7">
        <v>0.23928571428571424</v>
      </c>
      <c r="H48" s="1">
        <v>3</v>
      </c>
      <c r="I48" s="7">
        <v>3</v>
      </c>
      <c r="J48" s="7">
        <v>0.72000000000000008</v>
      </c>
    </row>
    <row r="49" spans="1:10" x14ac:dyDescent="0.3">
      <c r="B49" s="7">
        <v>28.019178082191782</v>
      </c>
      <c r="C49" s="12">
        <v>32143</v>
      </c>
      <c r="D49" s="1">
        <v>366</v>
      </c>
      <c r="E49" s="7">
        <v>12.54</v>
      </c>
      <c r="F49" s="1">
        <v>14</v>
      </c>
      <c r="G49" s="7">
        <v>0.41142857142857142</v>
      </c>
      <c r="H49" s="1">
        <v>3</v>
      </c>
      <c r="I49" s="7">
        <v>4</v>
      </c>
      <c r="J49" s="7">
        <v>2.2600000000000002</v>
      </c>
    </row>
    <row r="50" spans="1:10" x14ac:dyDescent="0.3">
      <c r="B50" s="7">
        <v>29.019178082191782</v>
      </c>
      <c r="C50" s="12">
        <v>32509</v>
      </c>
      <c r="D50" s="1">
        <v>365</v>
      </c>
      <c r="E50" s="7">
        <v>16.099999999999998</v>
      </c>
      <c r="F50" s="1">
        <v>13</v>
      </c>
      <c r="G50" s="7">
        <v>0.6446153846153847</v>
      </c>
      <c r="H50" s="1">
        <v>6</v>
      </c>
      <c r="I50" s="7">
        <v>2.4</v>
      </c>
      <c r="J50" s="7">
        <v>1.2866666666666668</v>
      </c>
    </row>
    <row r="51" spans="1:10" x14ac:dyDescent="0.3">
      <c r="B51" s="7">
        <v>30</v>
      </c>
      <c r="C51" s="12">
        <v>32874</v>
      </c>
      <c r="D51" s="1">
        <v>365</v>
      </c>
      <c r="E51" s="7">
        <v>8.6399999999999988</v>
      </c>
      <c r="F51" s="1">
        <v>15</v>
      </c>
      <c r="G51" s="7">
        <v>0.51666666666666672</v>
      </c>
      <c r="H51" s="1">
        <v>2</v>
      </c>
      <c r="I51" s="7">
        <v>2</v>
      </c>
      <c r="J51" s="7">
        <v>0.44499999999999995</v>
      </c>
    </row>
    <row r="53" spans="1:10" x14ac:dyDescent="0.3">
      <c r="D53" s="13" t="s">
        <v>42</v>
      </c>
      <c r="E53" s="7">
        <v>13.084666666666667</v>
      </c>
      <c r="F53" s="1" t="s">
        <v>121</v>
      </c>
    </row>
    <row r="55" spans="1:10" ht="14.4" x14ac:dyDescent="0.3">
      <c r="A55" s="3" t="s">
        <v>43</v>
      </c>
    </row>
    <row r="56" spans="1:10" x14ac:dyDescent="0.3">
      <c r="B56" s="1" t="s">
        <v>44</v>
      </c>
      <c r="D56" s="1" t="s">
        <v>45</v>
      </c>
    </row>
    <row r="57" spans="1:10" x14ac:dyDescent="0.3">
      <c r="B57" s="1" t="s">
        <v>46</v>
      </c>
      <c r="D57" s="1" t="s">
        <v>47</v>
      </c>
    </row>
    <row r="58" spans="1:10" x14ac:dyDescent="0.3">
      <c r="B58" s="1" t="s">
        <v>48</v>
      </c>
      <c r="D58" s="1" t="s">
        <v>49</v>
      </c>
    </row>
    <row r="59" spans="1:10" x14ac:dyDescent="0.3">
      <c r="B59" s="1" t="s">
        <v>50</v>
      </c>
      <c r="D59" s="1" t="s">
        <v>51</v>
      </c>
    </row>
    <row r="60" spans="1:10" x14ac:dyDescent="0.3">
      <c r="B60" s="1" t="s">
        <v>52</v>
      </c>
      <c r="D60" s="1" t="s">
        <v>53</v>
      </c>
    </row>
    <row r="62" spans="1:10" ht="14.4" x14ac:dyDescent="0.3">
      <c r="A62" s="3" t="s">
        <v>54</v>
      </c>
    </row>
    <row r="63" spans="1:10" x14ac:dyDescent="0.3">
      <c r="B63" s="9" t="s">
        <v>55</v>
      </c>
    </row>
    <row r="64" spans="1:10" x14ac:dyDescent="0.3">
      <c r="B64" s="9" t="s">
        <v>56</v>
      </c>
    </row>
    <row r="66" spans="1:7" ht="14.4" x14ac:dyDescent="0.3">
      <c r="A66" s="3" t="s">
        <v>57</v>
      </c>
      <c r="F66" s="14"/>
    </row>
    <row r="67" spans="1:7" x14ac:dyDescent="0.3">
      <c r="B67" s="4" t="s">
        <v>58</v>
      </c>
      <c r="F67" s="14" t="s">
        <v>59</v>
      </c>
    </row>
    <row r="68" spans="1:7" x14ac:dyDescent="0.3">
      <c r="B68" s="4" t="s">
        <v>60</v>
      </c>
      <c r="F68" s="14" t="s">
        <v>61</v>
      </c>
    </row>
    <row r="69" spans="1:7" x14ac:dyDescent="0.3">
      <c r="B69" s="4" t="s">
        <v>62</v>
      </c>
      <c r="F69" s="15">
        <v>12.21</v>
      </c>
    </row>
    <row r="70" spans="1:7" x14ac:dyDescent="0.3">
      <c r="B70" s="4" t="s">
        <v>63</v>
      </c>
      <c r="F70" s="15">
        <v>30</v>
      </c>
      <c r="G70" s="9" t="s">
        <v>64</v>
      </c>
    </row>
    <row r="72" spans="1:7" x14ac:dyDescent="0.3">
      <c r="B72" s="4" t="s">
        <v>65</v>
      </c>
      <c r="F72" s="16"/>
    </row>
    <row r="73" spans="1:7" x14ac:dyDescent="0.3">
      <c r="C73" s="1" t="s">
        <v>66</v>
      </c>
      <c r="F73" s="14" t="s">
        <v>67</v>
      </c>
    </row>
    <row r="74" spans="1:7" x14ac:dyDescent="0.3">
      <c r="C74" s="1" t="s">
        <v>68</v>
      </c>
      <c r="F74" s="17">
        <v>0.5</v>
      </c>
    </row>
    <row r="75" spans="1:7" x14ac:dyDescent="0.3">
      <c r="C75" s="1" t="s">
        <v>69</v>
      </c>
      <c r="F75" s="16" t="s">
        <v>70</v>
      </c>
    </row>
    <row r="77" spans="1:7" x14ac:dyDescent="0.3">
      <c r="B77" s="4" t="s">
        <v>71</v>
      </c>
    </row>
    <row r="78" spans="1:7" x14ac:dyDescent="0.3">
      <c r="C78" s="1" t="s">
        <v>72</v>
      </c>
      <c r="F78" s="14" t="s">
        <v>73</v>
      </c>
    </row>
    <row r="80" spans="1:7" ht="14.4" x14ac:dyDescent="0.3">
      <c r="A80" s="3" t="s">
        <v>74</v>
      </c>
    </row>
    <row r="82" spans="1:14" ht="14.4" x14ac:dyDescent="0.3">
      <c r="A82" s="3" t="s">
        <v>75</v>
      </c>
      <c r="C82" s="4" t="s">
        <v>76</v>
      </c>
    </row>
    <row r="83" spans="1:14" x14ac:dyDescent="0.3">
      <c r="C83" s="4" t="s">
        <v>53</v>
      </c>
      <c r="G83" s="6">
        <v>1</v>
      </c>
      <c r="H83" s="9" t="s">
        <v>77</v>
      </c>
    </row>
    <row r="84" spans="1:14" x14ac:dyDescent="0.3">
      <c r="C84" s="4" t="s">
        <v>78</v>
      </c>
      <c r="G84" s="18">
        <v>63600</v>
      </c>
      <c r="H84" s="9" t="s">
        <v>79</v>
      </c>
    </row>
    <row r="85" spans="1:14" x14ac:dyDescent="0.3">
      <c r="C85" s="4" t="s">
        <v>80</v>
      </c>
      <c r="G85" s="8">
        <v>0.2</v>
      </c>
      <c r="H85" s="9" t="s">
        <v>79</v>
      </c>
      <c r="J85" s="19">
        <v>5.2222222222222225E-2</v>
      </c>
      <c r="K85" s="9" t="s">
        <v>81</v>
      </c>
    </row>
    <row r="86" spans="1:14" x14ac:dyDescent="0.3">
      <c r="C86" s="4" t="s">
        <v>82</v>
      </c>
      <c r="G86" s="6">
        <v>6.47</v>
      </c>
      <c r="H86" s="9" t="s">
        <v>79</v>
      </c>
    </row>
    <row r="87" spans="1:14" x14ac:dyDescent="0.3">
      <c r="C87" s="4" t="s">
        <v>83</v>
      </c>
      <c r="G87" s="7">
        <v>63.6</v>
      </c>
      <c r="H87" s="9" t="s">
        <v>79</v>
      </c>
    </row>
    <row r="88" spans="1:14" x14ac:dyDescent="0.3">
      <c r="C88" s="4" t="s">
        <v>84</v>
      </c>
      <c r="G88" s="18">
        <v>11500</v>
      </c>
      <c r="H88" s="9" t="s">
        <v>81</v>
      </c>
      <c r="J88" s="18">
        <v>2070000</v>
      </c>
      <c r="K88" s="9" t="s">
        <v>85</v>
      </c>
    </row>
    <row r="89" spans="1:14" x14ac:dyDescent="0.3">
      <c r="C89" s="4" t="s">
        <v>86</v>
      </c>
      <c r="G89" s="6">
        <v>87.979525837081468</v>
      </c>
      <c r="H89" s="9" t="s">
        <v>87</v>
      </c>
    </row>
    <row r="91" spans="1:14" ht="55.2" x14ac:dyDescent="0.3">
      <c r="B91" s="11" t="s">
        <v>27</v>
      </c>
      <c r="C91" s="11" t="s">
        <v>28</v>
      </c>
      <c r="D91" s="11" t="s">
        <v>88</v>
      </c>
      <c r="E91" s="11" t="s">
        <v>89</v>
      </c>
      <c r="F91" s="11" t="s">
        <v>90</v>
      </c>
      <c r="G91" s="11" t="s">
        <v>91</v>
      </c>
      <c r="H91" s="11" t="s">
        <v>92</v>
      </c>
      <c r="I91" s="11" t="s">
        <v>93</v>
      </c>
      <c r="J91" s="11" t="s">
        <v>94</v>
      </c>
      <c r="K91" s="11" t="s">
        <v>95</v>
      </c>
      <c r="L91" s="11" t="s">
        <v>96</v>
      </c>
      <c r="M91" s="11" t="s">
        <v>97</v>
      </c>
      <c r="N91" s="11"/>
    </row>
    <row r="92" spans="1:14" x14ac:dyDescent="0.3">
      <c r="B92" s="10" t="s">
        <v>36</v>
      </c>
      <c r="C92" s="10" t="s">
        <v>40</v>
      </c>
      <c r="D92" s="10" t="s">
        <v>40</v>
      </c>
      <c r="E92" s="10" t="s">
        <v>39</v>
      </c>
      <c r="F92" s="10" t="s">
        <v>98</v>
      </c>
      <c r="G92" s="10" t="s">
        <v>99</v>
      </c>
      <c r="H92" s="10" t="s">
        <v>100</v>
      </c>
      <c r="I92" s="10" t="s">
        <v>101</v>
      </c>
      <c r="J92" s="10" t="s">
        <v>101</v>
      </c>
      <c r="K92" s="10" t="s">
        <v>40</v>
      </c>
      <c r="L92" s="10" t="s">
        <v>101</v>
      </c>
      <c r="M92" s="10" t="s">
        <v>102</v>
      </c>
      <c r="N92" s="10"/>
    </row>
    <row r="93" spans="1:14" x14ac:dyDescent="0.3">
      <c r="B93" s="7">
        <v>1</v>
      </c>
      <c r="C93" s="12">
        <v>22282</v>
      </c>
      <c r="D93" s="1">
        <v>365</v>
      </c>
      <c r="E93" s="20">
        <v>9.56</v>
      </c>
      <c r="F93" s="7">
        <v>9.5600000000000004E-2</v>
      </c>
      <c r="G93" s="6">
        <v>0.5311111111111112</v>
      </c>
      <c r="H93" s="7">
        <v>63.6</v>
      </c>
      <c r="I93" s="7">
        <v>33.778666666666673</v>
      </c>
      <c r="J93" s="18">
        <v>11466.221333333333</v>
      </c>
      <c r="K93" s="28">
        <v>318</v>
      </c>
      <c r="L93" s="7">
        <v>33.778666666666673</v>
      </c>
      <c r="M93" s="18">
        <v>6080.1600000000008</v>
      </c>
      <c r="N93" s="18"/>
    </row>
    <row r="94" spans="1:14" x14ac:dyDescent="0.3">
      <c r="B94" s="7">
        <v>2</v>
      </c>
      <c r="C94" s="12">
        <v>22647</v>
      </c>
      <c r="D94" s="1">
        <v>365</v>
      </c>
      <c r="E94" s="20">
        <v>12.11</v>
      </c>
      <c r="F94" s="7">
        <v>0.1211</v>
      </c>
      <c r="G94" s="6">
        <v>1.2038888888888888</v>
      </c>
      <c r="H94" s="7">
        <v>63.6</v>
      </c>
      <c r="I94" s="7">
        <v>42.788666666666664</v>
      </c>
      <c r="J94" s="18">
        <v>11423.432666666666</v>
      </c>
      <c r="K94" s="28">
        <v>318</v>
      </c>
      <c r="L94" s="7">
        <v>76.567333333333337</v>
      </c>
      <c r="M94" s="18">
        <v>13782.12</v>
      </c>
      <c r="N94" s="18"/>
    </row>
    <row r="95" spans="1:14" x14ac:dyDescent="0.3">
      <c r="B95" s="7">
        <v>3</v>
      </c>
      <c r="C95" s="12">
        <v>23012</v>
      </c>
      <c r="D95" s="1">
        <v>365</v>
      </c>
      <c r="E95" s="20">
        <v>13.32</v>
      </c>
      <c r="F95" s="7">
        <v>0.13319999999999999</v>
      </c>
      <c r="G95" s="6">
        <v>1.9438888888888888</v>
      </c>
      <c r="H95" s="7">
        <v>63.6</v>
      </c>
      <c r="I95" s="7">
        <v>47.064</v>
      </c>
      <c r="J95" s="18">
        <v>11376.368666666665</v>
      </c>
      <c r="K95" s="28">
        <v>318</v>
      </c>
      <c r="L95" s="20">
        <v>123.63133333333334</v>
      </c>
      <c r="M95" s="18">
        <v>22253.640000000003</v>
      </c>
      <c r="N95" s="18"/>
    </row>
    <row r="96" spans="1:14" x14ac:dyDescent="0.3">
      <c r="B96" s="7">
        <v>4.0027397260273974</v>
      </c>
      <c r="C96" s="12">
        <v>23377</v>
      </c>
      <c r="D96" s="1">
        <v>366</v>
      </c>
      <c r="E96" s="20">
        <v>11.509999999999998</v>
      </c>
      <c r="F96" s="7">
        <v>0.11509999999999998</v>
      </c>
      <c r="G96" s="6">
        <v>2.583333333333333</v>
      </c>
      <c r="H96" s="7">
        <v>63.6</v>
      </c>
      <c r="I96" s="7">
        <v>40.66866666666666</v>
      </c>
      <c r="J96" s="18">
        <v>11335.699999999999</v>
      </c>
      <c r="K96" s="28">
        <v>318</v>
      </c>
      <c r="L96" s="20">
        <v>164.3</v>
      </c>
      <c r="M96" s="18">
        <v>29574.000000000004</v>
      </c>
      <c r="N96" s="18"/>
    </row>
    <row r="97" spans="2:14" x14ac:dyDescent="0.3">
      <c r="B97" s="7">
        <v>5.0027397260273974</v>
      </c>
      <c r="C97" s="12">
        <v>23743</v>
      </c>
      <c r="D97" s="1">
        <v>365</v>
      </c>
      <c r="E97" s="20">
        <v>11.33</v>
      </c>
      <c r="F97" s="7">
        <v>0.1133</v>
      </c>
      <c r="G97" s="6">
        <v>3.2127777777777773</v>
      </c>
      <c r="H97" s="7">
        <v>63.6</v>
      </c>
      <c r="I97" s="7">
        <v>40.032666666666671</v>
      </c>
      <c r="J97" s="18">
        <v>11295.667333333333</v>
      </c>
      <c r="K97" s="28">
        <v>318</v>
      </c>
      <c r="L97" s="20">
        <v>204.33266666666668</v>
      </c>
      <c r="M97" s="18">
        <v>36779.880000000005</v>
      </c>
      <c r="N97" s="18"/>
    </row>
    <row r="98" spans="2:14" x14ac:dyDescent="0.3">
      <c r="B98" s="7">
        <v>6.0027397260273974</v>
      </c>
      <c r="C98" s="12">
        <v>24108</v>
      </c>
      <c r="D98" s="1">
        <v>365</v>
      </c>
      <c r="E98" s="20">
        <v>12.77</v>
      </c>
      <c r="F98" s="7">
        <v>0.12769999999999998</v>
      </c>
      <c r="G98" s="6">
        <v>3.9222222222222216</v>
      </c>
      <c r="H98" s="7">
        <v>63.6</v>
      </c>
      <c r="I98" s="7">
        <v>45.120666666666665</v>
      </c>
      <c r="J98" s="18">
        <v>11250.546666666667</v>
      </c>
      <c r="K98" s="28">
        <v>318</v>
      </c>
      <c r="L98" s="20">
        <v>249.45333333333335</v>
      </c>
      <c r="M98" s="18">
        <v>44901.600000000006</v>
      </c>
      <c r="N98" s="18"/>
    </row>
    <row r="99" spans="2:14" x14ac:dyDescent="0.3">
      <c r="B99" s="7">
        <v>7.0027397260273974</v>
      </c>
      <c r="C99" s="12">
        <v>24473</v>
      </c>
      <c r="D99" s="1">
        <v>365</v>
      </c>
      <c r="E99" s="20">
        <v>3.5300000000000002</v>
      </c>
      <c r="F99" s="7">
        <v>3.5300000000000005E-2</v>
      </c>
      <c r="G99" s="6">
        <v>4.1183333333333323</v>
      </c>
      <c r="H99" s="7">
        <v>63.6</v>
      </c>
      <c r="I99" s="7">
        <v>12.472666666666667</v>
      </c>
      <c r="J99" s="18">
        <v>11238.074000000001</v>
      </c>
      <c r="K99" s="28">
        <v>318</v>
      </c>
      <c r="L99" s="20">
        <v>261.92599999999999</v>
      </c>
      <c r="M99" s="18">
        <v>47146.68</v>
      </c>
      <c r="N99" s="18"/>
    </row>
    <row r="100" spans="2:14" x14ac:dyDescent="0.3">
      <c r="B100" s="7">
        <v>8.0054794520547947</v>
      </c>
      <c r="C100" s="12">
        <v>24838</v>
      </c>
      <c r="D100" s="1">
        <v>366</v>
      </c>
      <c r="E100" s="20">
        <v>11.59</v>
      </c>
      <c r="F100" s="7">
        <v>0.1159</v>
      </c>
      <c r="G100" s="6">
        <v>4.7622222222222215</v>
      </c>
      <c r="H100" s="7">
        <v>63.6</v>
      </c>
      <c r="I100" s="7">
        <v>40.951333333333338</v>
      </c>
      <c r="J100" s="18">
        <v>11197.122666666668</v>
      </c>
      <c r="K100" s="28">
        <v>318</v>
      </c>
      <c r="L100" s="20">
        <v>302.87733333333335</v>
      </c>
      <c r="M100" s="18">
        <v>54517.920000000006</v>
      </c>
      <c r="N100" s="18"/>
    </row>
    <row r="101" spans="2:14" x14ac:dyDescent="0.3">
      <c r="B101" s="7">
        <v>9.0054794520547947</v>
      </c>
      <c r="C101" s="12">
        <v>25204</v>
      </c>
      <c r="D101" s="1">
        <v>365</v>
      </c>
      <c r="E101" s="20">
        <v>14.599999999999998</v>
      </c>
      <c r="F101" s="7">
        <v>0.14599999999999996</v>
      </c>
      <c r="G101" s="6">
        <v>5.5733333333333324</v>
      </c>
      <c r="H101" s="7">
        <v>63.6</v>
      </c>
      <c r="I101" s="7">
        <v>51.586666666666659</v>
      </c>
      <c r="J101" s="18">
        <v>11145.536000000002</v>
      </c>
      <c r="K101" s="28">
        <v>318</v>
      </c>
      <c r="L101" s="20">
        <v>354.464</v>
      </c>
      <c r="M101" s="18">
        <v>63803.519999999997</v>
      </c>
      <c r="N101" s="18"/>
    </row>
    <row r="102" spans="2:14" x14ac:dyDescent="0.3">
      <c r="B102" s="7">
        <v>10.005479452054795</v>
      </c>
      <c r="C102" s="12">
        <v>25569</v>
      </c>
      <c r="D102" s="1">
        <v>365</v>
      </c>
      <c r="E102" s="20">
        <v>15.229999999999999</v>
      </c>
      <c r="F102" s="7">
        <v>0.15229999999999999</v>
      </c>
      <c r="G102" s="6">
        <v>6.4194444444444434</v>
      </c>
      <c r="H102" s="7">
        <v>63.6</v>
      </c>
      <c r="I102" s="7">
        <v>53.812666666666665</v>
      </c>
      <c r="J102" s="18">
        <v>11091.723333333335</v>
      </c>
      <c r="K102" s="28">
        <v>318</v>
      </c>
      <c r="L102" s="20">
        <v>408.27666666666664</v>
      </c>
      <c r="M102" s="18">
        <v>73489.799999999988</v>
      </c>
      <c r="N102" s="18"/>
    </row>
    <row r="103" spans="2:14" x14ac:dyDescent="0.3">
      <c r="B103" s="7">
        <v>11.005479452054795</v>
      </c>
      <c r="C103" s="12">
        <v>25934</v>
      </c>
      <c r="D103" s="1">
        <v>365</v>
      </c>
      <c r="E103" s="20">
        <v>16.809999999999999</v>
      </c>
      <c r="F103" s="7">
        <v>0.1681</v>
      </c>
      <c r="G103" s="6">
        <v>7.3533333333333326</v>
      </c>
      <c r="H103" s="7">
        <v>63.6</v>
      </c>
      <c r="I103" s="7">
        <v>59.395333333333333</v>
      </c>
      <c r="J103" s="18">
        <v>11032.328000000001</v>
      </c>
      <c r="K103" s="28">
        <v>318</v>
      </c>
      <c r="L103" s="20">
        <v>467.67199999999997</v>
      </c>
      <c r="M103" s="18">
        <v>84180.959999999992</v>
      </c>
      <c r="N103" s="18"/>
    </row>
    <row r="104" spans="2:14" x14ac:dyDescent="0.3">
      <c r="B104" s="7">
        <v>12.008219178082191</v>
      </c>
      <c r="C104" s="12">
        <v>26299</v>
      </c>
      <c r="D104" s="1">
        <v>366</v>
      </c>
      <c r="E104" s="20">
        <v>11.21</v>
      </c>
      <c r="F104" s="7">
        <v>0.11210000000000001</v>
      </c>
      <c r="G104" s="6">
        <v>7.9761111111111109</v>
      </c>
      <c r="H104" s="7">
        <v>63.6</v>
      </c>
      <c r="I104" s="7">
        <v>39.608666666666672</v>
      </c>
      <c r="J104" s="18">
        <v>10992.719333333334</v>
      </c>
      <c r="K104" s="28">
        <v>318</v>
      </c>
      <c r="L104" s="20">
        <v>507.28066666666666</v>
      </c>
      <c r="M104" s="18">
        <v>91310.52</v>
      </c>
      <c r="N104" s="18"/>
    </row>
    <row r="105" spans="2:14" x14ac:dyDescent="0.3">
      <c r="B105" s="7">
        <v>13.008219178082191</v>
      </c>
      <c r="C105" s="12">
        <v>26665</v>
      </c>
      <c r="D105" s="1">
        <v>365</v>
      </c>
      <c r="E105" s="20">
        <v>17.759999999999998</v>
      </c>
      <c r="F105" s="7">
        <v>0.17759999999999995</v>
      </c>
      <c r="G105" s="6">
        <v>8.9627777777777773</v>
      </c>
      <c r="H105" s="7">
        <v>63.6</v>
      </c>
      <c r="I105" s="7">
        <v>62.751999999999988</v>
      </c>
      <c r="J105" s="18">
        <v>10929.967333333334</v>
      </c>
      <c r="K105" s="28">
        <v>318</v>
      </c>
      <c r="L105" s="20">
        <v>570.03266666666661</v>
      </c>
      <c r="M105" s="18">
        <v>102605.87999999999</v>
      </c>
      <c r="N105" s="18"/>
    </row>
    <row r="106" spans="2:14" x14ac:dyDescent="0.3">
      <c r="B106" s="7">
        <v>14.008219178082191</v>
      </c>
      <c r="C106" s="12">
        <v>27030</v>
      </c>
      <c r="D106" s="1">
        <v>365</v>
      </c>
      <c r="E106" s="20">
        <v>6.660000000000001</v>
      </c>
      <c r="F106" s="7">
        <v>6.6600000000000006E-2</v>
      </c>
      <c r="G106" s="6">
        <v>9.3327777777777765</v>
      </c>
      <c r="H106" s="7">
        <v>63.6</v>
      </c>
      <c r="I106" s="7">
        <v>23.532000000000004</v>
      </c>
      <c r="J106" s="18">
        <v>10906.435333333335</v>
      </c>
      <c r="K106" s="28">
        <v>318</v>
      </c>
      <c r="L106" s="20">
        <v>593.56466666666665</v>
      </c>
      <c r="M106" s="18">
        <v>106841.64</v>
      </c>
      <c r="N106" s="18"/>
    </row>
    <row r="107" spans="2:14" x14ac:dyDescent="0.3">
      <c r="B107" s="7">
        <v>15.008219178082191</v>
      </c>
      <c r="C107" s="12">
        <v>27395</v>
      </c>
      <c r="D107" s="1">
        <v>365</v>
      </c>
      <c r="E107" s="20">
        <v>15.370000000000001</v>
      </c>
      <c r="F107" s="7">
        <v>0.1537</v>
      </c>
      <c r="G107" s="6">
        <v>10.186666666666666</v>
      </c>
      <c r="H107" s="7">
        <v>63.6</v>
      </c>
      <c r="I107" s="7">
        <v>54.307333333333347</v>
      </c>
      <c r="J107" s="18">
        <v>10852.128000000001</v>
      </c>
      <c r="K107" s="28">
        <v>318</v>
      </c>
      <c r="L107" s="20">
        <v>647.87199999999996</v>
      </c>
      <c r="M107" s="18">
        <v>116616.95999999999</v>
      </c>
      <c r="N107" s="18"/>
    </row>
    <row r="108" spans="2:14" x14ac:dyDescent="0.3">
      <c r="B108" s="7">
        <v>16.010958904109589</v>
      </c>
      <c r="C108" s="12">
        <v>27760</v>
      </c>
      <c r="D108" s="1">
        <v>366</v>
      </c>
      <c r="E108" s="20">
        <v>6.83</v>
      </c>
      <c r="F108" s="7">
        <v>6.83E-2</v>
      </c>
      <c r="G108" s="6">
        <v>10.566111111111111</v>
      </c>
      <c r="H108" s="7">
        <v>63.6</v>
      </c>
      <c r="I108" s="7">
        <v>24.132666666666665</v>
      </c>
      <c r="J108" s="18">
        <v>10827.995333333334</v>
      </c>
      <c r="K108" s="28">
        <v>318</v>
      </c>
      <c r="L108" s="20">
        <v>672.00466666666659</v>
      </c>
      <c r="M108" s="18">
        <v>120960.83999999998</v>
      </c>
      <c r="N108" s="18"/>
    </row>
    <row r="109" spans="2:14" x14ac:dyDescent="0.3">
      <c r="B109" s="7">
        <v>17.010958904109589</v>
      </c>
      <c r="C109" s="12">
        <v>28126</v>
      </c>
      <c r="D109" s="1">
        <v>365</v>
      </c>
      <c r="E109" s="20">
        <v>14.25</v>
      </c>
      <c r="F109" s="7">
        <v>0.14249999999999999</v>
      </c>
      <c r="G109" s="6">
        <v>11.357777777777777</v>
      </c>
      <c r="H109" s="7">
        <v>63.6</v>
      </c>
      <c r="I109" s="7">
        <v>50.35</v>
      </c>
      <c r="J109" s="18">
        <v>10777.645333333334</v>
      </c>
      <c r="K109" s="28">
        <v>318</v>
      </c>
      <c r="L109" s="20">
        <v>722.35466666666662</v>
      </c>
      <c r="M109" s="18">
        <v>130023.84</v>
      </c>
      <c r="N109" s="18"/>
    </row>
    <row r="110" spans="2:14" x14ac:dyDescent="0.3">
      <c r="B110" s="7">
        <v>18.010958904109589</v>
      </c>
      <c r="C110" s="12">
        <v>28491</v>
      </c>
      <c r="D110" s="1">
        <v>365</v>
      </c>
      <c r="E110" s="20">
        <v>25.6</v>
      </c>
      <c r="F110" s="7">
        <v>0.25600000000000001</v>
      </c>
      <c r="G110" s="6">
        <v>12.78</v>
      </c>
      <c r="H110" s="7">
        <v>63.6</v>
      </c>
      <c r="I110" s="7">
        <v>90.453333333333333</v>
      </c>
      <c r="J110" s="18">
        <v>10687.192000000001</v>
      </c>
      <c r="K110" s="28">
        <v>318</v>
      </c>
      <c r="L110" s="20">
        <v>812.80799999999999</v>
      </c>
      <c r="M110" s="18">
        <v>146305.44</v>
      </c>
      <c r="N110" s="18"/>
    </row>
    <row r="111" spans="2:14" x14ac:dyDescent="0.3">
      <c r="B111" s="7">
        <v>19.010958904109589</v>
      </c>
      <c r="C111" s="12">
        <v>28856</v>
      </c>
      <c r="D111" s="1">
        <v>365</v>
      </c>
      <c r="E111" s="20">
        <v>11.79</v>
      </c>
      <c r="F111" s="7">
        <v>0.11789999999999999</v>
      </c>
      <c r="G111" s="6">
        <v>13.434999999999999</v>
      </c>
      <c r="H111" s="7">
        <v>63.6</v>
      </c>
      <c r="I111" s="7">
        <v>41.657999999999994</v>
      </c>
      <c r="J111" s="18">
        <v>10645.534000000001</v>
      </c>
      <c r="K111" s="28">
        <v>318</v>
      </c>
      <c r="L111" s="20">
        <v>854.46600000000001</v>
      </c>
      <c r="M111" s="18">
        <v>153803.88</v>
      </c>
      <c r="N111" s="18"/>
    </row>
    <row r="112" spans="2:14" x14ac:dyDescent="0.3">
      <c r="B112" s="7">
        <v>20.013698630136986</v>
      </c>
      <c r="C112" s="12">
        <v>29221</v>
      </c>
      <c r="D112" s="1">
        <v>366</v>
      </c>
      <c r="E112" s="20">
        <v>16.009999999999998</v>
      </c>
      <c r="F112" s="7">
        <v>0.16009999999999996</v>
      </c>
      <c r="G112" s="6">
        <v>14.324444444444444</v>
      </c>
      <c r="H112" s="7">
        <v>63.6</v>
      </c>
      <c r="I112" s="7">
        <v>56.568666666666658</v>
      </c>
      <c r="J112" s="18">
        <v>10588.965333333335</v>
      </c>
      <c r="K112" s="28">
        <v>318</v>
      </c>
      <c r="L112" s="20">
        <v>911.03466666666668</v>
      </c>
      <c r="M112" s="18">
        <v>163986.23999999999</v>
      </c>
      <c r="N112" s="18"/>
    </row>
    <row r="113" spans="1:14" x14ac:dyDescent="0.3">
      <c r="B113" s="7">
        <v>21.013698630136986</v>
      </c>
      <c r="C113" s="12">
        <v>29587</v>
      </c>
      <c r="D113" s="1">
        <v>365</v>
      </c>
      <c r="E113" s="20">
        <v>19.229999999999997</v>
      </c>
      <c r="F113" s="7">
        <v>0.19229999999999994</v>
      </c>
      <c r="G113" s="6">
        <v>15.392777777777777</v>
      </c>
      <c r="H113" s="7">
        <v>63.6</v>
      </c>
      <c r="I113" s="7">
        <v>67.945999999999984</v>
      </c>
      <c r="J113" s="18">
        <v>10521.019333333335</v>
      </c>
      <c r="K113" s="28">
        <v>318</v>
      </c>
      <c r="L113" s="20">
        <v>978.98066666666671</v>
      </c>
      <c r="M113" s="18">
        <v>176216.52000000002</v>
      </c>
      <c r="N113" s="18"/>
    </row>
    <row r="114" spans="1:14" x14ac:dyDescent="0.3">
      <c r="B114" s="7">
        <v>22.013698630136986</v>
      </c>
      <c r="C114" s="12">
        <v>29952</v>
      </c>
      <c r="D114" s="1">
        <v>365</v>
      </c>
      <c r="E114" s="20">
        <v>13.18</v>
      </c>
      <c r="F114" s="7">
        <v>0.1318</v>
      </c>
      <c r="G114" s="6">
        <v>16.125</v>
      </c>
      <c r="H114" s="7">
        <v>63.6</v>
      </c>
      <c r="I114" s="7">
        <v>46.56933333333334</v>
      </c>
      <c r="J114" s="18">
        <v>10474.450000000003</v>
      </c>
      <c r="K114" s="28">
        <v>318</v>
      </c>
      <c r="L114" s="18">
        <v>1025.55</v>
      </c>
      <c r="M114" s="18">
        <v>184599</v>
      </c>
      <c r="N114" s="18"/>
    </row>
    <row r="115" spans="1:14" x14ac:dyDescent="0.3">
      <c r="B115" s="7">
        <v>23.013698630136986</v>
      </c>
      <c r="C115" s="12">
        <v>30317</v>
      </c>
      <c r="D115" s="1">
        <v>365</v>
      </c>
      <c r="E115" s="20">
        <v>15.8</v>
      </c>
      <c r="F115" s="7">
        <v>0.158</v>
      </c>
      <c r="G115" s="6">
        <v>17.002777777777776</v>
      </c>
      <c r="H115" s="7">
        <v>63.6</v>
      </c>
      <c r="I115" s="7">
        <v>55.826666666666668</v>
      </c>
      <c r="J115" s="18">
        <v>10418.623333333337</v>
      </c>
      <c r="K115" s="28">
        <v>318</v>
      </c>
      <c r="L115" s="18">
        <v>1081.3766666666666</v>
      </c>
      <c r="M115" s="18">
        <v>194647.8</v>
      </c>
      <c r="N115" s="18"/>
    </row>
    <row r="116" spans="1:14" x14ac:dyDescent="0.3">
      <c r="B116" s="7">
        <v>24.016438356164382</v>
      </c>
      <c r="C116" s="12">
        <v>30682</v>
      </c>
      <c r="D116" s="1">
        <v>366</v>
      </c>
      <c r="E116" s="20">
        <v>12.482413793103447</v>
      </c>
      <c r="F116" s="7">
        <v>0.12482413793103447</v>
      </c>
      <c r="G116" s="6">
        <v>17.69624521072797</v>
      </c>
      <c r="H116" s="7">
        <v>63.6</v>
      </c>
      <c r="I116" s="7">
        <v>44.104528735632179</v>
      </c>
      <c r="J116" s="18">
        <v>10374.518804597705</v>
      </c>
      <c r="K116" s="28">
        <v>318</v>
      </c>
      <c r="L116" s="18">
        <v>1125.4811954022987</v>
      </c>
      <c r="M116" s="18">
        <v>202586.61517241376</v>
      </c>
      <c r="N116" s="18"/>
    </row>
    <row r="117" spans="1:14" x14ac:dyDescent="0.3">
      <c r="B117" s="7">
        <v>25.016438356164382</v>
      </c>
      <c r="C117" s="12">
        <v>31048</v>
      </c>
      <c r="D117" s="1">
        <v>365</v>
      </c>
      <c r="E117" s="20">
        <v>14.07</v>
      </c>
      <c r="F117" s="7">
        <v>0.14069999999999999</v>
      </c>
      <c r="G117" s="6">
        <v>18.477911877394636</v>
      </c>
      <c r="H117" s="7">
        <v>63.6</v>
      </c>
      <c r="I117" s="7">
        <v>49.713999999999999</v>
      </c>
      <c r="J117" s="18">
        <v>10324.804804597705</v>
      </c>
      <c r="K117" s="28">
        <v>318</v>
      </c>
      <c r="L117" s="18">
        <v>1175.1951954022986</v>
      </c>
      <c r="M117" s="18">
        <v>211535.13517241375</v>
      </c>
      <c r="N117" s="18"/>
    </row>
    <row r="118" spans="1:14" x14ac:dyDescent="0.3">
      <c r="B118" s="7">
        <v>26.016438356164382</v>
      </c>
      <c r="C118" s="12">
        <v>31413</v>
      </c>
      <c r="D118" s="1">
        <v>365</v>
      </c>
      <c r="E118" s="20">
        <v>15.84</v>
      </c>
      <c r="F118" s="7">
        <v>0.15840000000000001</v>
      </c>
      <c r="G118" s="6">
        <v>19.357911877394635</v>
      </c>
      <c r="H118" s="7">
        <v>63.6</v>
      </c>
      <c r="I118" s="7">
        <v>55.968000000000004</v>
      </c>
      <c r="J118" s="18">
        <v>10268.836804597704</v>
      </c>
      <c r="K118" s="28">
        <v>318</v>
      </c>
      <c r="L118" s="18">
        <v>1231.1631954022987</v>
      </c>
      <c r="M118" s="18">
        <v>221609.37517241377</v>
      </c>
      <c r="N118" s="18"/>
    </row>
    <row r="119" spans="1:14" x14ac:dyDescent="0.3">
      <c r="B119" s="7">
        <v>27.016438356164382</v>
      </c>
      <c r="C119" s="12">
        <v>31778</v>
      </c>
      <c r="D119" s="1">
        <v>365</v>
      </c>
      <c r="E119" s="20">
        <v>5.51</v>
      </c>
      <c r="F119" s="7">
        <v>5.5099999999999996E-2</v>
      </c>
      <c r="G119" s="6">
        <v>19.664022988505746</v>
      </c>
      <c r="H119" s="7">
        <v>63.6</v>
      </c>
      <c r="I119" s="7">
        <v>19.468666666666664</v>
      </c>
      <c r="J119" s="18">
        <v>10249.368137931036</v>
      </c>
      <c r="K119" s="28">
        <v>318</v>
      </c>
      <c r="L119" s="18">
        <v>1250.6318620689653</v>
      </c>
      <c r="M119" s="18">
        <v>225113.73517241376</v>
      </c>
      <c r="N119" s="18"/>
    </row>
    <row r="120" spans="1:14" x14ac:dyDescent="0.3">
      <c r="B120" s="7">
        <v>28.019178082191782</v>
      </c>
      <c r="C120" s="12">
        <v>32143</v>
      </c>
      <c r="D120" s="1">
        <v>366</v>
      </c>
      <c r="E120" s="20">
        <v>12.540000000000001</v>
      </c>
      <c r="F120" s="7">
        <v>0.12540000000000001</v>
      </c>
      <c r="G120" s="6">
        <v>20.360689655172411</v>
      </c>
      <c r="H120" s="7">
        <v>63.6</v>
      </c>
      <c r="I120" s="7">
        <v>44.308</v>
      </c>
      <c r="J120" s="18">
        <v>10205.060137931036</v>
      </c>
      <c r="K120" s="28">
        <v>318</v>
      </c>
      <c r="L120" s="18">
        <v>1294.9398620689653</v>
      </c>
      <c r="M120" s="18">
        <v>233089.17517241376</v>
      </c>
      <c r="N120" s="18"/>
    </row>
    <row r="121" spans="1:14" x14ac:dyDescent="0.3">
      <c r="B121" s="7">
        <v>29.019178082191782</v>
      </c>
      <c r="C121" s="12">
        <v>32509</v>
      </c>
      <c r="D121" s="1">
        <v>365</v>
      </c>
      <c r="E121" s="20">
        <v>16.100000000000001</v>
      </c>
      <c r="F121" s="7">
        <v>0.161</v>
      </c>
      <c r="G121" s="6">
        <v>21.255134099616857</v>
      </c>
      <c r="H121" s="7">
        <v>63.6</v>
      </c>
      <c r="I121" s="7">
        <v>56.88666666666667</v>
      </c>
      <c r="J121" s="18">
        <v>10148.173471264368</v>
      </c>
      <c r="K121" s="28">
        <v>318</v>
      </c>
      <c r="L121" s="18">
        <v>1351.8265287356321</v>
      </c>
      <c r="M121" s="18">
        <v>243328.77517241379</v>
      </c>
      <c r="N121" s="18"/>
    </row>
    <row r="122" spans="1:14" x14ac:dyDescent="0.3">
      <c r="B122" s="7">
        <v>30</v>
      </c>
      <c r="C122" s="12">
        <v>32874</v>
      </c>
      <c r="D122" s="1">
        <v>365</v>
      </c>
      <c r="E122" s="20">
        <v>8.64</v>
      </c>
      <c r="F122" s="7">
        <v>8.6400000000000005E-2</v>
      </c>
      <c r="G122" s="6">
        <v>21.735134099616857</v>
      </c>
      <c r="H122" s="7">
        <v>63.6</v>
      </c>
      <c r="I122" s="7">
        <v>30.528000000000002</v>
      </c>
      <c r="J122" s="18">
        <v>10117.645471264368</v>
      </c>
      <c r="K122" s="28">
        <v>318</v>
      </c>
      <c r="L122" s="18">
        <v>1382.3545287356321</v>
      </c>
      <c r="M122" s="18">
        <v>248823.81517241377</v>
      </c>
      <c r="N122" s="18"/>
    </row>
    <row r="124" spans="1:14" x14ac:dyDescent="0.3">
      <c r="C124" s="13" t="s">
        <v>103</v>
      </c>
      <c r="F124" s="7">
        <v>0.13041080459770116</v>
      </c>
      <c r="H124" s="7">
        <v>63.599999999999973</v>
      </c>
      <c r="I124" s="7">
        <v>46.078484291187735</v>
      </c>
      <c r="K124" s="28">
        <v>318</v>
      </c>
    </row>
    <row r="127" spans="1:14" ht="14.4" x14ac:dyDescent="0.3">
      <c r="A127" s="3" t="s">
        <v>104</v>
      </c>
      <c r="C127" s="4" t="s">
        <v>76</v>
      </c>
    </row>
    <row r="128" spans="1:14" x14ac:dyDescent="0.3">
      <c r="C128" s="4" t="s">
        <v>53</v>
      </c>
      <c r="G128" s="6">
        <v>1</v>
      </c>
      <c r="H128" s="9" t="s">
        <v>77</v>
      </c>
    </row>
    <row r="129" spans="2:14" x14ac:dyDescent="0.3">
      <c r="C129" s="4" t="s">
        <v>78</v>
      </c>
      <c r="G129" s="7">
        <v>17.8876707750855</v>
      </c>
      <c r="H129" s="9" t="s">
        <v>79</v>
      </c>
    </row>
    <row r="130" spans="2:14" x14ac:dyDescent="0.3">
      <c r="C130" s="4" t="s">
        <v>80</v>
      </c>
      <c r="G130" s="19">
        <v>0.01</v>
      </c>
      <c r="H130" s="9" t="s">
        <v>79</v>
      </c>
      <c r="J130" s="22">
        <v>2.6111111111111114E-3</v>
      </c>
      <c r="K130" s="9" t="s">
        <v>81</v>
      </c>
    </row>
    <row r="131" spans="2:14" x14ac:dyDescent="0.3">
      <c r="C131" s="4" t="s">
        <v>82</v>
      </c>
      <c r="G131" s="22">
        <v>9.0138717284488998E-3</v>
      </c>
      <c r="H131" s="9" t="s">
        <v>79</v>
      </c>
    </row>
    <row r="132" spans="2:14" x14ac:dyDescent="0.3">
      <c r="C132" s="4" t="s">
        <v>83</v>
      </c>
      <c r="G132" s="19">
        <v>1.7887670775085501E-2</v>
      </c>
      <c r="H132" s="9" t="s">
        <v>79</v>
      </c>
    </row>
    <row r="133" spans="2:14" x14ac:dyDescent="0.3">
      <c r="C133" s="4" t="s">
        <v>84</v>
      </c>
      <c r="G133" s="8">
        <v>0.51238592165321994</v>
      </c>
      <c r="H133" s="9" t="s">
        <v>81</v>
      </c>
      <c r="J133" s="7">
        <v>92.229465897579587</v>
      </c>
      <c r="K133" s="9" t="s">
        <v>85</v>
      </c>
    </row>
    <row r="134" spans="2:14" x14ac:dyDescent="0.3">
      <c r="C134" s="4" t="s">
        <v>86</v>
      </c>
      <c r="G134" s="6">
        <v>24.121466536035641</v>
      </c>
      <c r="H134" s="9" t="s">
        <v>87</v>
      </c>
    </row>
    <row r="136" spans="2:14" ht="55.2" x14ac:dyDescent="0.3">
      <c r="B136" s="11" t="s">
        <v>27</v>
      </c>
      <c r="C136" s="11" t="s">
        <v>28</v>
      </c>
      <c r="D136" s="11" t="s">
        <v>88</v>
      </c>
      <c r="E136" s="11" t="s">
        <v>89</v>
      </c>
      <c r="F136" s="11" t="s">
        <v>90</v>
      </c>
      <c r="G136" s="11" t="s">
        <v>91</v>
      </c>
      <c r="H136" s="11" t="s">
        <v>92</v>
      </c>
      <c r="I136" s="11" t="s">
        <v>93</v>
      </c>
      <c r="J136" s="11" t="s">
        <v>94</v>
      </c>
      <c r="K136" s="11" t="s">
        <v>95</v>
      </c>
      <c r="L136" s="11" t="s">
        <v>96</v>
      </c>
      <c r="M136" s="11" t="s">
        <v>97</v>
      </c>
      <c r="N136" s="11"/>
    </row>
    <row r="137" spans="2:14" x14ac:dyDescent="0.3">
      <c r="B137" s="10" t="s">
        <v>36</v>
      </c>
      <c r="C137" s="10" t="s">
        <v>40</v>
      </c>
      <c r="D137" s="10" t="s">
        <v>40</v>
      </c>
      <c r="E137" s="10" t="s">
        <v>39</v>
      </c>
      <c r="F137" s="10" t="s">
        <v>98</v>
      </c>
      <c r="G137" s="10" t="s">
        <v>99</v>
      </c>
      <c r="H137" s="10" t="s">
        <v>100</v>
      </c>
      <c r="I137" s="10" t="s">
        <v>101</v>
      </c>
      <c r="J137" s="10" t="s">
        <v>101</v>
      </c>
      <c r="K137" s="10" t="s">
        <v>40</v>
      </c>
      <c r="L137" s="10" t="s">
        <v>101</v>
      </c>
      <c r="M137" s="10" t="s">
        <v>102</v>
      </c>
      <c r="N137" s="10"/>
    </row>
    <row r="138" spans="2:14" x14ac:dyDescent="0.3">
      <c r="B138" s="7">
        <v>1</v>
      </c>
      <c r="C138" s="12">
        <v>22282</v>
      </c>
      <c r="D138" s="1">
        <v>365</v>
      </c>
      <c r="E138" s="20">
        <v>9.56</v>
      </c>
      <c r="F138" s="7">
        <v>9.5600000000000004E-2</v>
      </c>
      <c r="G138" s="6">
        <v>0.5311111111111112</v>
      </c>
      <c r="H138" s="19">
        <v>1.7887670775085501E-2</v>
      </c>
      <c r="I138" s="22">
        <v>9.5003407005454111E-3</v>
      </c>
      <c r="J138" s="8">
        <v>0.50288558095267455</v>
      </c>
      <c r="K138" s="29">
        <v>1.78876707750855</v>
      </c>
      <c r="L138" s="22">
        <v>9.5003407005454111E-3</v>
      </c>
      <c r="M138" s="6">
        <v>1.7100613260981741</v>
      </c>
      <c r="N138" s="6"/>
    </row>
    <row r="139" spans="2:14" x14ac:dyDescent="0.3">
      <c r="B139" s="7">
        <v>2</v>
      </c>
      <c r="C139" s="12">
        <v>22647</v>
      </c>
      <c r="D139" s="1">
        <v>365</v>
      </c>
      <c r="E139" s="20">
        <v>12.11</v>
      </c>
      <c r="F139" s="7">
        <v>0.1211</v>
      </c>
      <c r="G139" s="6">
        <v>1.2038888888888888</v>
      </c>
      <c r="H139" s="19">
        <v>1.7887670775085501E-2</v>
      </c>
      <c r="I139" s="19">
        <v>1.2034427393682521E-2</v>
      </c>
      <c r="J139" s="8">
        <v>0.490851153558992</v>
      </c>
      <c r="K139" s="29">
        <v>1.78876707750855</v>
      </c>
      <c r="L139" s="19">
        <v>2.1534768094227934E-2</v>
      </c>
      <c r="M139" s="6">
        <v>3.876258256961028</v>
      </c>
      <c r="N139" s="6"/>
    </row>
    <row r="140" spans="2:14" x14ac:dyDescent="0.3">
      <c r="B140" s="7">
        <v>3</v>
      </c>
      <c r="C140" s="12">
        <v>23012</v>
      </c>
      <c r="D140" s="1">
        <v>365</v>
      </c>
      <c r="E140" s="20">
        <v>13.32</v>
      </c>
      <c r="F140" s="7">
        <v>0.13319999999999999</v>
      </c>
      <c r="G140" s="6">
        <v>1.9438888888888888</v>
      </c>
      <c r="H140" s="19">
        <v>1.7887670775085501E-2</v>
      </c>
      <c r="I140" s="19">
        <v>1.323687637356327E-2</v>
      </c>
      <c r="J140" s="8">
        <v>0.47761427718542876</v>
      </c>
      <c r="K140" s="29">
        <v>1.78876707750855</v>
      </c>
      <c r="L140" s="19">
        <v>3.4771644467791206E-2</v>
      </c>
      <c r="M140" s="6">
        <v>6.2588960042024171</v>
      </c>
      <c r="N140" s="6"/>
    </row>
    <row r="141" spans="2:14" x14ac:dyDescent="0.3">
      <c r="B141" s="7">
        <v>4.0027397260273974</v>
      </c>
      <c r="C141" s="12">
        <v>23377</v>
      </c>
      <c r="D141" s="1">
        <v>366</v>
      </c>
      <c r="E141" s="20">
        <v>11.509999999999998</v>
      </c>
      <c r="F141" s="7">
        <v>0.11509999999999998</v>
      </c>
      <c r="G141" s="6">
        <v>2.583333333333333</v>
      </c>
      <c r="H141" s="19">
        <v>1.7887670775085501E-2</v>
      </c>
      <c r="I141" s="19">
        <v>1.1438171701179672E-2</v>
      </c>
      <c r="J141" s="8">
        <v>0.46617610548424909</v>
      </c>
      <c r="K141" s="29">
        <v>1.78876707750855</v>
      </c>
      <c r="L141" s="19">
        <v>4.620981616897088E-2</v>
      </c>
      <c r="M141" s="6">
        <v>8.3177669104147576</v>
      </c>
      <c r="N141" s="6"/>
    </row>
    <row r="142" spans="2:14" x14ac:dyDescent="0.3">
      <c r="B142" s="7">
        <v>5.0027397260273974</v>
      </c>
      <c r="C142" s="12">
        <v>23743</v>
      </c>
      <c r="D142" s="1">
        <v>365</v>
      </c>
      <c r="E142" s="20">
        <v>11.33</v>
      </c>
      <c r="F142" s="7">
        <v>0.1133</v>
      </c>
      <c r="G142" s="6">
        <v>3.2127777777777773</v>
      </c>
      <c r="H142" s="19">
        <v>1.7887670775085501E-2</v>
      </c>
      <c r="I142" s="19">
        <v>1.1259294993428818E-2</v>
      </c>
      <c r="J142" s="8">
        <v>0.45491681049082028</v>
      </c>
      <c r="K142" s="29">
        <v>1.78876707750855</v>
      </c>
      <c r="L142" s="19">
        <v>5.7469111162399694E-2</v>
      </c>
      <c r="M142" s="7">
        <v>10.344440009231946</v>
      </c>
      <c r="N142" s="7"/>
    </row>
    <row r="143" spans="2:14" x14ac:dyDescent="0.3">
      <c r="B143" s="7">
        <v>6.0027397260273974</v>
      </c>
      <c r="C143" s="12">
        <v>24108</v>
      </c>
      <c r="D143" s="1">
        <v>365</v>
      </c>
      <c r="E143" s="20">
        <v>12.77</v>
      </c>
      <c r="F143" s="7">
        <v>0.12769999999999998</v>
      </c>
      <c r="G143" s="6">
        <v>3.9222222222222216</v>
      </c>
      <c r="H143" s="19">
        <v>1.7887670775085501E-2</v>
      </c>
      <c r="I143" s="19">
        <v>1.2690308655435658E-2</v>
      </c>
      <c r="J143" s="8">
        <v>0.44222650183538464</v>
      </c>
      <c r="K143" s="29">
        <v>1.78876707750855</v>
      </c>
      <c r="L143" s="19">
        <v>7.0159419817835356E-2</v>
      </c>
      <c r="M143" s="7">
        <v>12.628695567210364</v>
      </c>
      <c r="N143" s="7"/>
    </row>
    <row r="144" spans="2:14" x14ac:dyDescent="0.3">
      <c r="B144" s="7">
        <v>7.0027397260273974</v>
      </c>
      <c r="C144" s="12">
        <v>24473</v>
      </c>
      <c r="D144" s="1">
        <v>365</v>
      </c>
      <c r="E144" s="20">
        <v>3.5300000000000002</v>
      </c>
      <c r="F144" s="7">
        <v>3.5300000000000005E-2</v>
      </c>
      <c r="G144" s="6">
        <v>4.1183333333333323</v>
      </c>
      <c r="H144" s="19">
        <v>1.7887670775085501E-2</v>
      </c>
      <c r="I144" s="22">
        <v>3.507970990891768E-3</v>
      </c>
      <c r="J144" s="8">
        <v>0.43871853084449286</v>
      </c>
      <c r="K144" s="29">
        <v>1.78876707750855</v>
      </c>
      <c r="L144" s="19">
        <v>7.3667390808727126E-2</v>
      </c>
      <c r="M144" s="7">
        <v>13.260130345570882</v>
      </c>
      <c r="N144" s="7"/>
    </row>
    <row r="145" spans="2:14" x14ac:dyDescent="0.3">
      <c r="B145" s="7">
        <v>8.0054794520547947</v>
      </c>
      <c r="C145" s="12">
        <v>24838</v>
      </c>
      <c r="D145" s="1">
        <v>366</v>
      </c>
      <c r="E145" s="20">
        <v>11.59</v>
      </c>
      <c r="F145" s="7">
        <v>0.1159</v>
      </c>
      <c r="G145" s="6">
        <v>4.7622222222222215</v>
      </c>
      <c r="H145" s="19">
        <v>1.7887670775085501E-2</v>
      </c>
      <c r="I145" s="19">
        <v>1.1517672460180053E-2</v>
      </c>
      <c r="J145" s="8">
        <v>0.42720085838431282</v>
      </c>
      <c r="K145" s="29">
        <v>1.78876707750855</v>
      </c>
      <c r="L145" s="19">
        <v>8.518506326890718E-2</v>
      </c>
      <c r="M145" s="7">
        <v>15.333311388403292</v>
      </c>
      <c r="N145" s="7"/>
    </row>
    <row r="146" spans="2:14" x14ac:dyDescent="0.3">
      <c r="B146" s="7">
        <v>9.0054794520547947</v>
      </c>
      <c r="C146" s="12">
        <v>25204</v>
      </c>
      <c r="D146" s="1">
        <v>365</v>
      </c>
      <c r="E146" s="20">
        <v>14.599999999999998</v>
      </c>
      <c r="F146" s="7">
        <v>0.14599999999999996</v>
      </c>
      <c r="G146" s="6">
        <v>5.5733333333333324</v>
      </c>
      <c r="H146" s="19">
        <v>1.7887670775085501E-2</v>
      </c>
      <c r="I146" s="19">
        <v>1.4508888517569348E-2</v>
      </c>
      <c r="J146" s="8">
        <v>0.41269196986674345</v>
      </c>
      <c r="K146" s="29">
        <v>1.78876707750855</v>
      </c>
      <c r="L146" s="19">
        <v>9.9693951786476526E-2</v>
      </c>
      <c r="M146" s="7">
        <v>17.944911321565776</v>
      </c>
      <c r="N146" s="7"/>
    </row>
    <row r="147" spans="2:14" x14ac:dyDescent="0.3">
      <c r="B147" s="7">
        <v>10.005479452054795</v>
      </c>
      <c r="C147" s="12">
        <v>25569</v>
      </c>
      <c r="D147" s="1">
        <v>365</v>
      </c>
      <c r="E147" s="20">
        <v>15.229999999999999</v>
      </c>
      <c r="F147" s="7">
        <v>0.15229999999999999</v>
      </c>
      <c r="G147" s="6">
        <v>6.4194444444444434</v>
      </c>
      <c r="H147" s="19">
        <v>1.7887670775085501E-2</v>
      </c>
      <c r="I147" s="19">
        <v>1.5134956994697342E-2</v>
      </c>
      <c r="J147" s="8">
        <v>0.39755701287204609</v>
      </c>
      <c r="K147" s="29">
        <v>1.78876707750855</v>
      </c>
      <c r="L147" s="8">
        <v>0.11482890878117387</v>
      </c>
      <c r="M147" s="7">
        <v>20.669203580611295</v>
      </c>
      <c r="N147" s="7"/>
    </row>
    <row r="148" spans="2:14" x14ac:dyDescent="0.3">
      <c r="B148" s="7">
        <v>11.005479452054795</v>
      </c>
      <c r="C148" s="12">
        <v>25934</v>
      </c>
      <c r="D148" s="1">
        <v>365</v>
      </c>
      <c r="E148" s="20">
        <v>16.809999999999999</v>
      </c>
      <c r="F148" s="7">
        <v>0.1681</v>
      </c>
      <c r="G148" s="6">
        <v>7.3533333333333326</v>
      </c>
      <c r="H148" s="19">
        <v>1.7887670775085501E-2</v>
      </c>
      <c r="I148" s="19">
        <v>1.6705096984954849E-2</v>
      </c>
      <c r="J148" s="8">
        <v>0.38085191588709122</v>
      </c>
      <c r="K148" s="29">
        <v>1.78876707750855</v>
      </c>
      <c r="L148" s="8">
        <v>0.13153400576612873</v>
      </c>
      <c r="M148" s="7">
        <v>23.676121037903172</v>
      </c>
      <c r="N148" s="7"/>
    </row>
    <row r="149" spans="2:14" x14ac:dyDescent="0.3">
      <c r="B149" s="7">
        <v>12.008219178082191</v>
      </c>
      <c r="C149" s="12">
        <v>26299</v>
      </c>
      <c r="D149" s="1">
        <v>366</v>
      </c>
      <c r="E149" s="20">
        <v>11.21</v>
      </c>
      <c r="F149" s="7">
        <v>0.11210000000000001</v>
      </c>
      <c r="G149" s="6">
        <v>7.9761111111111109</v>
      </c>
      <c r="H149" s="19">
        <v>1.7887670775085501E-2</v>
      </c>
      <c r="I149" s="19">
        <v>1.114004385492825E-2</v>
      </c>
      <c r="J149" s="8">
        <v>0.36971187203216299</v>
      </c>
      <c r="K149" s="29">
        <v>1.78876707750855</v>
      </c>
      <c r="L149" s="8">
        <v>0.14267404962105698</v>
      </c>
      <c r="M149" s="7">
        <v>25.681328931790258</v>
      </c>
      <c r="N149" s="7"/>
    </row>
    <row r="150" spans="2:14" x14ac:dyDescent="0.3">
      <c r="B150" s="7">
        <v>13.008219178082191</v>
      </c>
      <c r="C150" s="12">
        <v>26665</v>
      </c>
      <c r="D150" s="1">
        <v>365</v>
      </c>
      <c r="E150" s="20">
        <v>17.759999999999998</v>
      </c>
      <c r="F150" s="7">
        <v>0.17759999999999995</v>
      </c>
      <c r="G150" s="6">
        <v>8.9627777777777773</v>
      </c>
      <c r="H150" s="19">
        <v>1.7887670775085501E-2</v>
      </c>
      <c r="I150" s="19">
        <v>1.7649168498084358E-2</v>
      </c>
      <c r="J150" s="8">
        <v>0.35206270353407865</v>
      </c>
      <c r="K150" s="29">
        <v>1.78876707750855</v>
      </c>
      <c r="L150" s="8">
        <v>0.16032321811914135</v>
      </c>
      <c r="M150" s="7">
        <v>28.858179261445443</v>
      </c>
      <c r="N150" s="7"/>
    </row>
    <row r="151" spans="2:14" x14ac:dyDescent="0.3">
      <c r="B151" s="7">
        <v>14.008219178082191</v>
      </c>
      <c r="C151" s="12">
        <v>27030</v>
      </c>
      <c r="D151" s="1">
        <v>365</v>
      </c>
      <c r="E151" s="20">
        <v>6.660000000000001</v>
      </c>
      <c r="F151" s="7">
        <v>6.6600000000000006E-2</v>
      </c>
      <c r="G151" s="6">
        <v>9.3327777777777765</v>
      </c>
      <c r="H151" s="19">
        <v>1.7887670775085501E-2</v>
      </c>
      <c r="I151" s="22">
        <v>6.6184381867816361E-3</v>
      </c>
      <c r="J151" s="8">
        <v>0.345444265347297</v>
      </c>
      <c r="K151" s="29">
        <v>1.78876707750855</v>
      </c>
      <c r="L151" s="8">
        <v>0.166941656305923</v>
      </c>
      <c r="M151" s="7">
        <v>30.049498135066141</v>
      </c>
      <c r="N151" s="7"/>
    </row>
    <row r="152" spans="2:14" x14ac:dyDescent="0.3">
      <c r="B152" s="7">
        <v>15.008219178082191</v>
      </c>
      <c r="C152" s="12">
        <v>27395</v>
      </c>
      <c r="D152" s="1">
        <v>365</v>
      </c>
      <c r="E152" s="20">
        <v>15.370000000000001</v>
      </c>
      <c r="F152" s="7">
        <v>0.1537</v>
      </c>
      <c r="G152" s="6">
        <v>10.186666666666666</v>
      </c>
      <c r="H152" s="19">
        <v>1.7887670775085501E-2</v>
      </c>
      <c r="I152" s="19">
        <v>1.5274083322948011E-2</v>
      </c>
      <c r="J152" s="8">
        <v>0.330170182024349</v>
      </c>
      <c r="K152" s="29">
        <v>1.78876707750855</v>
      </c>
      <c r="L152" s="8">
        <v>0.18221573962887103</v>
      </c>
      <c r="M152" s="7">
        <v>32.798833133196787</v>
      </c>
      <c r="N152" s="7"/>
    </row>
    <row r="153" spans="2:14" x14ac:dyDescent="0.3">
      <c r="B153" s="7">
        <v>16.010958904109589</v>
      </c>
      <c r="C153" s="12">
        <v>27760</v>
      </c>
      <c r="D153" s="1">
        <v>366</v>
      </c>
      <c r="E153" s="20">
        <v>6.83</v>
      </c>
      <c r="F153" s="7">
        <v>6.83E-2</v>
      </c>
      <c r="G153" s="6">
        <v>10.566111111111111</v>
      </c>
      <c r="H153" s="19">
        <v>1.7887670775085501E-2</v>
      </c>
      <c r="I153" s="22">
        <v>6.7873772996574419E-3</v>
      </c>
      <c r="J153" s="8">
        <v>0.32338280472469155</v>
      </c>
      <c r="K153" s="29">
        <v>1.78876707750855</v>
      </c>
      <c r="L153" s="8">
        <v>0.18900311692852848</v>
      </c>
      <c r="M153" s="7">
        <v>34.020561047135125</v>
      </c>
      <c r="N153" s="7"/>
    </row>
    <row r="154" spans="2:14" x14ac:dyDescent="0.3">
      <c r="B154" s="7">
        <v>17.010958904109589</v>
      </c>
      <c r="C154" s="12">
        <v>28126</v>
      </c>
      <c r="D154" s="1">
        <v>365</v>
      </c>
      <c r="E154" s="20">
        <v>14.25</v>
      </c>
      <c r="F154" s="7">
        <v>0.14249999999999999</v>
      </c>
      <c r="G154" s="6">
        <v>11.357777777777777</v>
      </c>
      <c r="H154" s="19">
        <v>1.7887670775085501E-2</v>
      </c>
      <c r="I154" s="19">
        <v>1.4161072696942688E-2</v>
      </c>
      <c r="J154" s="8">
        <v>0.30922173202774889</v>
      </c>
      <c r="K154" s="29">
        <v>1.78876707750855</v>
      </c>
      <c r="L154" s="8">
        <v>0.20316418962547117</v>
      </c>
      <c r="M154" s="7">
        <v>36.569554132584813</v>
      </c>
      <c r="N154" s="7"/>
    </row>
    <row r="155" spans="2:14" x14ac:dyDescent="0.3">
      <c r="B155" s="7">
        <v>18.010958904109589</v>
      </c>
      <c r="C155" s="12">
        <v>28491</v>
      </c>
      <c r="D155" s="1">
        <v>365</v>
      </c>
      <c r="E155" s="20">
        <v>25.6</v>
      </c>
      <c r="F155" s="7">
        <v>0.25600000000000001</v>
      </c>
      <c r="G155" s="6">
        <v>12.78</v>
      </c>
      <c r="H155" s="19">
        <v>1.7887670775085501E-2</v>
      </c>
      <c r="I155" s="19">
        <v>2.5440242880121602E-2</v>
      </c>
      <c r="J155" s="8">
        <v>0.2837814891476273</v>
      </c>
      <c r="K155" s="29">
        <v>1.78876707750855</v>
      </c>
      <c r="L155" s="8">
        <v>0.22860443250559276</v>
      </c>
      <c r="M155" s="7">
        <v>41.148797851006698</v>
      </c>
      <c r="N155" s="7"/>
    </row>
    <row r="156" spans="2:14" x14ac:dyDescent="0.3">
      <c r="B156" s="7">
        <v>19.010958904109589</v>
      </c>
      <c r="C156" s="12">
        <v>28856</v>
      </c>
      <c r="D156" s="1">
        <v>365</v>
      </c>
      <c r="E156" s="20">
        <v>11.79</v>
      </c>
      <c r="F156" s="7">
        <v>0.11789999999999999</v>
      </c>
      <c r="G156" s="6">
        <v>13.434999999999999</v>
      </c>
      <c r="H156" s="19">
        <v>1.7887670775085501E-2</v>
      </c>
      <c r="I156" s="19">
        <v>1.1716424357681001E-2</v>
      </c>
      <c r="J156" s="8">
        <v>0.2720650647899463</v>
      </c>
      <c r="K156" s="29">
        <v>1.78876707750855</v>
      </c>
      <c r="L156" s="8">
        <v>0.24032085686327376</v>
      </c>
      <c r="M156" s="7">
        <v>43.257754235389278</v>
      </c>
      <c r="N156" s="7"/>
    </row>
    <row r="157" spans="2:14" x14ac:dyDescent="0.3">
      <c r="B157" s="7">
        <v>20.013698630136986</v>
      </c>
      <c r="C157" s="12">
        <v>29221</v>
      </c>
      <c r="D157" s="1">
        <v>366</v>
      </c>
      <c r="E157" s="20">
        <v>16.009999999999998</v>
      </c>
      <c r="F157" s="7">
        <v>0.16009999999999996</v>
      </c>
      <c r="G157" s="6">
        <v>14.324444444444444</v>
      </c>
      <c r="H157" s="19">
        <v>1.7887670775085501E-2</v>
      </c>
      <c r="I157" s="19">
        <v>1.5910089394951046E-2</v>
      </c>
      <c r="J157" s="8">
        <v>0.25615497539499527</v>
      </c>
      <c r="K157" s="29">
        <v>1.78876707750855</v>
      </c>
      <c r="L157" s="8">
        <v>0.25623094625822479</v>
      </c>
      <c r="M157" s="7">
        <v>46.121570326480459</v>
      </c>
      <c r="N157" s="7"/>
    </row>
    <row r="158" spans="2:14" x14ac:dyDescent="0.3">
      <c r="B158" s="7">
        <v>21.013698630136986</v>
      </c>
      <c r="C158" s="12">
        <v>29587</v>
      </c>
      <c r="D158" s="1">
        <v>365</v>
      </c>
      <c r="E158" s="20">
        <v>19.229999999999997</v>
      </c>
      <c r="F158" s="7">
        <v>0.19229999999999994</v>
      </c>
      <c r="G158" s="6">
        <v>15.392777777777777</v>
      </c>
      <c r="H158" s="19">
        <v>1.7887670775085501E-2</v>
      </c>
      <c r="I158" s="19">
        <v>1.9109994944716338E-2</v>
      </c>
      <c r="J158" s="8">
        <v>0.23704498045027894</v>
      </c>
      <c r="K158" s="29">
        <v>1.78876707750855</v>
      </c>
      <c r="L158" s="8">
        <v>0.27534094120294111</v>
      </c>
      <c r="M158" s="7">
        <v>49.561369416529402</v>
      </c>
      <c r="N158" s="7"/>
    </row>
    <row r="159" spans="2:14" x14ac:dyDescent="0.3">
      <c r="B159" s="7">
        <v>22.013698630136986</v>
      </c>
      <c r="C159" s="12">
        <v>29952</v>
      </c>
      <c r="D159" s="1">
        <v>365</v>
      </c>
      <c r="E159" s="20">
        <v>13.18</v>
      </c>
      <c r="F159" s="7">
        <v>0.1318</v>
      </c>
      <c r="G159" s="6">
        <v>16.125</v>
      </c>
      <c r="H159" s="19">
        <v>1.7887670775085501E-2</v>
      </c>
      <c r="I159" s="19">
        <v>1.3097750045312608E-2</v>
      </c>
      <c r="J159" s="8">
        <v>0.22394723040496634</v>
      </c>
      <c r="K159" s="29">
        <v>1.78876707750855</v>
      </c>
      <c r="L159" s="8">
        <v>0.28843869124825372</v>
      </c>
      <c r="M159" s="7">
        <v>51.918964424685669</v>
      </c>
      <c r="N159" s="7"/>
    </row>
    <row r="160" spans="2:14" x14ac:dyDescent="0.3">
      <c r="B160" s="7">
        <v>23.013698630136986</v>
      </c>
      <c r="C160" s="12">
        <v>30317</v>
      </c>
      <c r="D160" s="1">
        <v>365</v>
      </c>
      <c r="E160" s="20">
        <v>15.8</v>
      </c>
      <c r="F160" s="7">
        <v>0.158</v>
      </c>
      <c r="G160" s="6">
        <v>17.002777777777776</v>
      </c>
      <c r="H160" s="19">
        <v>1.7887670775085501E-2</v>
      </c>
      <c r="I160" s="19">
        <v>1.5701399902575051E-2</v>
      </c>
      <c r="J160" s="8">
        <v>0.20824583050239129</v>
      </c>
      <c r="K160" s="29">
        <v>1.78876707750855</v>
      </c>
      <c r="L160" s="8">
        <v>0.3041400911508288</v>
      </c>
      <c r="M160" s="7">
        <v>54.745216407149186</v>
      </c>
      <c r="N160" s="7"/>
    </row>
    <row r="161" spans="1:14" x14ac:dyDescent="0.3">
      <c r="B161" s="7">
        <v>24.016438356164382</v>
      </c>
      <c r="C161" s="12">
        <v>30682</v>
      </c>
      <c r="D161" s="1">
        <v>366</v>
      </c>
      <c r="E161" s="20">
        <v>12.482413793103447</v>
      </c>
      <c r="F161" s="7">
        <v>0.12482413793103447</v>
      </c>
      <c r="G161" s="6">
        <v>17.69624521072797</v>
      </c>
      <c r="H161" s="19">
        <v>1.7887670775085501E-2</v>
      </c>
      <c r="I161" s="19">
        <v>1.2404517133856706E-2</v>
      </c>
      <c r="J161" s="8">
        <v>0.19584131336853458</v>
      </c>
      <c r="K161" s="29">
        <v>1.78876707750855</v>
      </c>
      <c r="L161" s="8">
        <v>0.3165446082846855</v>
      </c>
      <c r="M161" s="7">
        <v>56.97802949124339</v>
      </c>
      <c r="N161" s="7"/>
    </row>
    <row r="162" spans="1:14" x14ac:dyDescent="0.3">
      <c r="B162" s="7">
        <v>25.016438356164382</v>
      </c>
      <c r="C162" s="12">
        <v>31048</v>
      </c>
      <c r="D162" s="1">
        <v>365</v>
      </c>
      <c r="E162" s="20">
        <v>14.07</v>
      </c>
      <c r="F162" s="7">
        <v>0.14069999999999999</v>
      </c>
      <c r="G162" s="6">
        <v>18.477911877394636</v>
      </c>
      <c r="H162" s="19">
        <v>1.7887670775085501E-2</v>
      </c>
      <c r="I162" s="19">
        <v>1.3982195989191832E-2</v>
      </c>
      <c r="J162" s="8">
        <v>0.18185911737934274</v>
      </c>
      <c r="K162" s="29">
        <v>1.78876707750855</v>
      </c>
      <c r="L162" s="8">
        <v>0.33052680427387732</v>
      </c>
      <c r="M162" s="7">
        <v>59.494824769297914</v>
      </c>
      <c r="N162" s="7"/>
    </row>
    <row r="163" spans="1:14" x14ac:dyDescent="0.3">
      <c r="B163" s="7">
        <v>26.016438356164382</v>
      </c>
      <c r="C163" s="12">
        <v>31413</v>
      </c>
      <c r="D163" s="1">
        <v>365</v>
      </c>
      <c r="E163" s="20">
        <v>15.84</v>
      </c>
      <c r="F163" s="7">
        <v>0.15840000000000001</v>
      </c>
      <c r="G163" s="6">
        <v>19.357911877394635</v>
      </c>
      <c r="H163" s="19">
        <v>1.7887670775085501E-2</v>
      </c>
      <c r="I163" s="19">
        <v>1.5741150282075241E-2</v>
      </c>
      <c r="J163" s="8">
        <v>0.1661179670972675</v>
      </c>
      <c r="K163" s="29">
        <v>1.78876707750855</v>
      </c>
      <c r="L163" s="8">
        <v>0.34626795455595255</v>
      </c>
      <c r="M163" s="7">
        <v>62.328231820071458</v>
      </c>
      <c r="N163" s="7"/>
    </row>
    <row r="164" spans="1:14" x14ac:dyDescent="0.3">
      <c r="B164" s="7">
        <v>27.016438356164382</v>
      </c>
      <c r="C164" s="12">
        <v>31778</v>
      </c>
      <c r="D164" s="1">
        <v>365</v>
      </c>
      <c r="E164" s="20">
        <v>5.51</v>
      </c>
      <c r="F164" s="7">
        <v>5.5099999999999996E-2</v>
      </c>
      <c r="G164" s="6">
        <v>19.664022988505746</v>
      </c>
      <c r="H164" s="19">
        <v>1.7887670775085501E-2</v>
      </c>
      <c r="I164" s="22">
        <v>5.4756147761511713E-3</v>
      </c>
      <c r="J164" s="8">
        <v>0.16064235232111634</v>
      </c>
      <c r="K164" s="29">
        <v>1.78876707750855</v>
      </c>
      <c r="L164" s="8">
        <v>0.35174356933210371</v>
      </c>
      <c r="M164" s="7">
        <v>63.313842479778671</v>
      </c>
      <c r="N164" s="7"/>
    </row>
    <row r="165" spans="1:14" x14ac:dyDescent="0.3">
      <c r="B165" s="7">
        <v>28.019178082191782</v>
      </c>
      <c r="C165" s="12">
        <v>32143</v>
      </c>
      <c r="D165" s="1">
        <v>366</v>
      </c>
      <c r="E165" s="20">
        <v>12.540000000000001</v>
      </c>
      <c r="F165" s="7">
        <v>0.12540000000000001</v>
      </c>
      <c r="G165" s="6">
        <v>20.360689655172411</v>
      </c>
      <c r="H165" s="19">
        <v>1.7887670775085501E-2</v>
      </c>
      <c r="I165" s="19">
        <v>1.2461743973309566E-2</v>
      </c>
      <c r="J165" s="8">
        <v>0.14818060834780677</v>
      </c>
      <c r="K165" s="29">
        <v>1.78876707750855</v>
      </c>
      <c r="L165" s="8">
        <v>0.36420531330541328</v>
      </c>
      <c r="M165" s="7">
        <v>65.556956394974392</v>
      </c>
      <c r="N165" s="7"/>
    </row>
    <row r="166" spans="1:14" x14ac:dyDescent="0.3">
      <c r="B166" s="7">
        <v>29.019178082191782</v>
      </c>
      <c r="C166" s="12">
        <v>32509</v>
      </c>
      <c r="D166" s="1">
        <v>365</v>
      </c>
      <c r="E166" s="20">
        <v>16.100000000000001</v>
      </c>
      <c r="F166" s="7">
        <v>0.161</v>
      </c>
      <c r="G166" s="6">
        <v>21.255134099616857</v>
      </c>
      <c r="H166" s="19">
        <v>1.7887670775085501E-2</v>
      </c>
      <c r="I166" s="19">
        <v>1.5999527748826476E-2</v>
      </c>
      <c r="J166" s="8">
        <v>0.13218108059898029</v>
      </c>
      <c r="K166" s="29">
        <v>1.78876707750855</v>
      </c>
      <c r="L166" s="8">
        <v>0.38020484105423974</v>
      </c>
      <c r="M166" s="7">
        <v>68.436871389763155</v>
      </c>
      <c r="N166" s="7"/>
    </row>
    <row r="167" spans="1:14" x14ac:dyDescent="0.3">
      <c r="B167" s="7">
        <v>30</v>
      </c>
      <c r="C167" s="12">
        <v>32874</v>
      </c>
      <c r="D167" s="1">
        <v>365</v>
      </c>
      <c r="E167" s="20">
        <v>8.64</v>
      </c>
      <c r="F167" s="7">
        <v>8.6400000000000005E-2</v>
      </c>
      <c r="G167" s="6">
        <v>21.735134099616857</v>
      </c>
      <c r="H167" s="19">
        <v>1.7887670775085501E-2</v>
      </c>
      <c r="I167" s="22">
        <v>8.5860819720410403E-3</v>
      </c>
      <c r="J167" s="8">
        <v>0.12359499862693925</v>
      </c>
      <c r="K167" s="29">
        <v>1.78876707750855</v>
      </c>
      <c r="L167" s="8">
        <v>0.38879092302628077</v>
      </c>
      <c r="M167" s="7">
        <v>69.982366144730534</v>
      </c>
      <c r="N167" s="7"/>
    </row>
    <row r="169" spans="1:14" x14ac:dyDescent="0.3">
      <c r="C169" s="13" t="s">
        <v>103</v>
      </c>
      <c r="F169" s="7">
        <v>0.13041080459770116</v>
      </c>
      <c r="H169" s="19">
        <v>1.7887670775085504E-2</v>
      </c>
      <c r="I169" s="19">
        <v>1.2959697434209359E-2</v>
      </c>
      <c r="K169" s="29">
        <v>1.78876707750855</v>
      </c>
    </row>
    <row r="172" spans="1:14" ht="14.4" x14ac:dyDescent="0.3">
      <c r="A172" s="3" t="s">
        <v>105</v>
      </c>
      <c r="C172" s="4" t="s">
        <v>76</v>
      </c>
    </row>
    <row r="173" spans="1:14" x14ac:dyDescent="0.3">
      <c r="C173" s="4" t="s">
        <v>53</v>
      </c>
      <c r="G173" s="6">
        <v>1</v>
      </c>
      <c r="H173" s="9" t="s">
        <v>77</v>
      </c>
    </row>
    <row r="174" spans="1:14" x14ac:dyDescent="0.3">
      <c r="C174" s="4" t="s">
        <v>78</v>
      </c>
      <c r="G174" s="18">
        <v>4059.9999999999995</v>
      </c>
      <c r="H174" s="9" t="s">
        <v>79</v>
      </c>
    </row>
    <row r="175" spans="1:14" x14ac:dyDescent="0.3">
      <c r="C175" s="4" t="s">
        <v>80</v>
      </c>
      <c r="G175" s="6">
        <v>2</v>
      </c>
      <c r="H175" s="9" t="s">
        <v>79</v>
      </c>
      <c r="J175" s="8">
        <v>0.52222222222222225</v>
      </c>
      <c r="K175" s="9" t="s">
        <v>81</v>
      </c>
    </row>
    <row r="176" spans="1:14" x14ac:dyDescent="0.3">
      <c r="C176" s="4" t="s">
        <v>82</v>
      </c>
      <c r="G176" s="6">
        <v>7</v>
      </c>
      <c r="H176" s="9" t="s">
        <v>79</v>
      </c>
    </row>
    <row r="177" spans="2:14" x14ac:dyDescent="0.3">
      <c r="C177" s="4" t="s">
        <v>83</v>
      </c>
      <c r="G177" s="6">
        <v>4.0599999999999996</v>
      </c>
      <c r="H177" s="9" t="s">
        <v>79</v>
      </c>
    </row>
    <row r="178" spans="2:14" x14ac:dyDescent="0.3">
      <c r="C178" s="4" t="s">
        <v>84</v>
      </c>
      <c r="G178" s="20">
        <v>213</v>
      </c>
      <c r="H178" s="9" t="s">
        <v>81</v>
      </c>
      <c r="J178" s="18">
        <v>38340</v>
      </c>
      <c r="K178" s="9" t="s">
        <v>85</v>
      </c>
    </row>
    <row r="179" spans="2:14" x14ac:dyDescent="0.3">
      <c r="C179" s="4" t="s">
        <v>86</v>
      </c>
      <c r="G179" s="6">
        <v>58.089347939488817</v>
      </c>
      <c r="H179" s="9" t="s">
        <v>87</v>
      </c>
    </row>
    <row r="181" spans="2:14" ht="55.2" x14ac:dyDescent="0.3">
      <c r="B181" s="11" t="s">
        <v>27</v>
      </c>
      <c r="C181" s="11" t="s">
        <v>28</v>
      </c>
      <c r="D181" s="11" t="s">
        <v>88</v>
      </c>
      <c r="E181" s="11" t="s">
        <v>89</v>
      </c>
      <c r="F181" s="11" t="s">
        <v>90</v>
      </c>
      <c r="G181" s="11" t="s">
        <v>91</v>
      </c>
      <c r="H181" s="11" t="s">
        <v>92</v>
      </c>
      <c r="I181" s="11" t="s">
        <v>93</v>
      </c>
      <c r="J181" s="11" t="s">
        <v>94</v>
      </c>
      <c r="K181" s="11" t="s">
        <v>95</v>
      </c>
      <c r="L181" s="11" t="s">
        <v>96</v>
      </c>
      <c r="M181" s="11" t="s">
        <v>97</v>
      </c>
      <c r="N181" s="11"/>
    </row>
    <row r="182" spans="2:14" x14ac:dyDescent="0.3">
      <c r="B182" s="10" t="s">
        <v>36</v>
      </c>
      <c r="C182" s="10" t="s">
        <v>40</v>
      </c>
      <c r="D182" s="10" t="s">
        <v>40</v>
      </c>
      <c r="E182" s="10" t="s">
        <v>39</v>
      </c>
      <c r="F182" s="10" t="s">
        <v>98</v>
      </c>
      <c r="G182" s="10" t="s">
        <v>99</v>
      </c>
      <c r="H182" s="10" t="s">
        <v>100</v>
      </c>
      <c r="I182" s="10" t="s">
        <v>101</v>
      </c>
      <c r="J182" s="10" t="s">
        <v>101</v>
      </c>
      <c r="K182" s="10" t="s">
        <v>40</v>
      </c>
      <c r="L182" s="10" t="s">
        <v>101</v>
      </c>
      <c r="M182" s="10" t="s">
        <v>102</v>
      </c>
      <c r="N182" s="10"/>
    </row>
    <row r="183" spans="2:14" x14ac:dyDescent="0.3">
      <c r="B183" s="7">
        <v>1</v>
      </c>
      <c r="C183" s="12">
        <v>22282</v>
      </c>
      <c r="D183" s="1">
        <v>365</v>
      </c>
      <c r="E183" s="20">
        <v>9.56</v>
      </c>
      <c r="F183" s="7">
        <v>9.5600000000000004E-2</v>
      </c>
      <c r="G183" s="6">
        <v>0.5311111111111112</v>
      </c>
      <c r="H183" s="6">
        <v>5.99</v>
      </c>
      <c r="I183" s="6">
        <v>3.1813555555555562</v>
      </c>
      <c r="J183" s="20">
        <v>209.81864444444443</v>
      </c>
      <c r="K183" s="29">
        <v>2.9950000000000001</v>
      </c>
      <c r="L183" s="6">
        <v>3.1813555555555562</v>
      </c>
      <c r="M183" s="20">
        <v>572.64400000000012</v>
      </c>
      <c r="N183" s="20"/>
    </row>
    <row r="184" spans="2:14" x14ac:dyDescent="0.3">
      <c r="B184" s="7">
        <v>2</v>
      </c>
      <c r="C184" s="12">
        <v>22647</v>
      </c>
      <c r="D184" s="1">
        <v>365</v>
      </c>
      <c r="E184" s="20">
        <v>12.11</v>
      </c>
      <c r="F184" s="7">
        <v>0.1211</v>
      </c>
      <c r="G184" s="6">
        <v>1.2038888888888888</v>
      </c>
      <c r="H184" s="6">
        <v>4.0599999999999996</v>
      </c>
      <c r="I184" s="6">
        <v>2.7314777777777772</v>
      </c>
      <c r="J184" s="20">
        <v>207.08716666666666</v>
      </c>
      <c r="K184" s="29">
        <v>2.0299999999999998</v>
      </c>
      <c r="L184" s="6">
        <v>5.9128333333333334</v>
      </c>
      <c r="M184" s="18">
        <v>1064.31</v>
      </c>
      <c r="N184" s="18"/>
    </row>
    <row r="185" spans="2:14" x14ac:dyDescent="0.3">
      <c r="B185" s="7">
        <v>3</v>
      </c>
      <c r="C185" s="12">
        <v>23012</v>
      </c>
      <c r="D185" s="1">
        <v>365</v>
      </c>
      <c r="E185" s="20">
        <v>13.32</v>
      </c>
      <c r="F185" s="7">
        <v>0.13319999999999999</v>
      </c>
      <c r="G185" s="6">
        <v>1.9438888888888888</v>
      </c>
      <c r="H185" s="6">
        <v>4.0599999999999996</v>
      </c>
      <c r="I185" s="6">
        <v>3.0043999999999995</v>
      </c>
      <c r="J185" s="20">
        <v>204.08276666666666</v>
      </c>
      <c r="K185" s="29">
        <v>2.0299999999999998</v>
      </c>
      <c r="L185" s="6">
        <v>8.917233333333332</v>
      </c>
      <c r="M185" s="18">
        <v>1605.1019999999999</v>
      </c>
      <c r="N185" s="18"/>
    </row>
    <row r="186" spans="2:14" x14ac:dyDescent="0.3">
      <c r="B186" s="7">
        <v>4.0027397260273974</v>
      </c>
      <c r="C186" s="12">
        <v>23377</v>
      </c>
      <c r="D186" s="1">
        <v>366</v>
      </c>
      <c r="E186" s="20">
        <v>11.509999999999998</v>
      </c>
      <c r="F186" s="7">
        <v>0.11509999999999998</v>
      </c>
      <c r="G186" s="6">
        <v>2.583333333333333</v>
      </c>
      <c r="H186" s="6">
        <v>4.0599999999999996</v>
      </c>
      <c r="I186" s="6">
        <v>2.5961444444444437</v>
      </c>
      <c r="J186" s="20">
        <v>201.48662222222222</v>
      </c>
      <c r="K186" s="29">
        <v>2.0299999999999998</v>
      </c>
      <c r="L186" s="7">
        <v>11.513377777777777</v>
      </c>
      <c r="M186" s="18">
        <v>2072.4079999999999</v>
      </c>
      <c r="N186" s="18"/>
    </row>
    <row r="187" spans="2:14" x14ac:dyDescent="0.3">
      <c r="B187" s="7">
        <v>5.0027397260273974</v>
      </c>
      <c r="C187" s="12">
        <v>23743</v>
      </c>
      <c r="D187" s="1">
        <v>365</v>
      </c>
      <c r="E187" s="20">
        <v>11.33</v>
      </c>
      <c r="F187" s="7">
        <v>0.1133</v>
      </c>
      <c r="G187" s="6">
        <v>3.2127777777777773</v>
      </c>
      <c r="H187" s="6">
        <v>4.0599999999999996</v>
      </c>
      <c r="I187" s="6">
        <v>2.5555444444444442</v>
      </c>
      <c r="J187" s="20">
        <v>198.93107777777777</v>
      </c>
      <c r="K187" s="29">
        <v>2.0299999999999998</v>
      </c>
      <c r="L187" s="7">
        <v>14.06892222222222</v>
      </c>
      <c r="M187" s="18">
        <v>2532.4059999999995</v>
      </c>
      <c r="N187" s="18"/>
    </row>
    <row r="188" spans="2:14" x14ac:dyDescent="0.3">
      <c r="B188" s="7">
        <v>6.0027397260273974</v>
      </c>
      <c r="C188" s="12">
        <v>24108</v>
      </c>
      <c r="D188" s="1">
        <v>365</v>
      </c>
      <c r="E188" s="20">
        <v>12.77</v>
      </c>
      <c r="F188" s="7">
        <v>0.12769999999999998</v>
      </c>
      <c r="G188" s="6">
        <v>3.9222222222222216</v>
      </c>
      <c r="H188" s="6">
        <v>4.0599999999999996</v>
      </c>
      <c r="I188" s="6">
        <v>2.8803444444444439</v>
      </c>
      <c r="J188" s="20">
        <v>196.05073333333334</v>
      </c>
      <c r="K188" s="29">
        <v>2.0299999999999998</v>
      </c>
      <c r="L188" s="7">
        <v>16.949266666666663</v>
      </c>
      <c r="M188" s="18">
        <v>3050.8679999999995</v>
      </c>
      <c r="N188" s="18"/>
    </row>
    <row r="189" spans="2:14" x14ac:dyDescent="0.3">
      <c r="B189" s="7">
        <v>7.0027397260273974</v>
      </c>
      <c r="C189" s="12">
        <v>24473</v>
      </c>
      <c r="D189" s="1">
        <v>365</v>
      </c>
      <c r="E189" s="20">
        <v>3.5300000000000002</v>
      </c>
      <c r="F189" s="7">
        <v>3.5300000000000005E-2</v>
      </c>
      <c r="G189" s="6">
        <v>4.1183333333333323</v>
      </c>
      <c r="H189" s="6">
        <v>4.0599999999999996</v>
      </c>
      <c r="I189" s="8">
        <v>0.79621111111111109</v>
      </c>
      <c r="J189" s="20">
        <v>195.25452222222222</v>
      </c>
      <c r="K189" s="29">
        <v>2.0299999999999998</v>
      </c>
      <c r="L189" s="7">
        <v>17.745477777777776</v>
      </c>
      <c r="M189" s="18">
        <v>3194.1859999999997</v>
      </c>
      <c r="N189" s="18"/>
    </row>
    <row r="190" spans="2:14" x14ac:dyDescent="0.3">
      <c r="B190" s="7">
        <v>8.0054794520547947</v>
      </c>
      <c r="C190" s="12">
        <v>24838</v>
      </c>
      <c r="D190" s="1">
        <v>366</v>
      </c>
      <c r="E190" s="20">
        <v>11.59</v>
      </c>
      <c r="F190" s="7">
        <v>0.1159</v>
      </c>
      <c r="G190" s="6">
        <v>4.7622222222222215</v>
      </c>
      <c r="H190" s="6">
        <v>4.0599999999999996</v>
      </c>
      <c r="I190" s="6">
        <v>2.6141888888888891</v>
      </c>
      <c r="J190" s="20">
        <v>192.64033333333333</v>
      </c>
      <c r="K190" s="29">
        <v>2.0299999999999998</v>
      </c>
      <c r="L190" s="7">
        <v>20.359666666666666</v>
      </c>
      <c r="M190" s="18">
        <v>3664.74</v>
      </c>
      <c r="N190" s="18"/>
    </row>
    <row r="191" spans="2:14" x14ac:dyDescent="0.3">
      <c r="B191" s="7">
        <v>9.0054794520547947</v>
      </c>
      <c r="C191" s="12">
        <v>25204</v>
      </c>
      <c r="D191" s="1">
        <v>365</v>
      </c>
      <c r="E191" s="20">
        <v>14.599999999999998</v>
      </c>
      <c r="F191" s="7">
        <v>0.14599999999999996</v>
      </c>
      <c r="G191" s="6">
        <v>5.5733333333333324</v>
      </c>
      <c r="H191" s="6">
        <v>4.0599999999999996</v>
      </c>
      <c r="I191" s="6">
        <v>3.2931111111111102</v>
      </c>
      <c r="J191" s="20">
        <v>189.34722222222223</v>
      </c>
      <c r="K191" s="29">
        <v>2.0299999999999998</v>
      </c>
      <c r="L191" s="7">
        <v>23.652777777777775</v>
      </c>
      <c r="M191" s="18">
        <v>4257.4999999999991</v>
      </c>
      <c r="N191" s="18"/>
    </row>
    <row r="192" spans="2:14" x14ac:dyDescent="0.3">
      <c r="B192" s="7">
        <v>10.005479452054795</v>
      </c>
      <c r="C192" s="12">
        <v>25569</v>
      </c>
      <c r="D192" s="1">
        <v>365</v>
      </c>
      <c r="E192" s="20">
        <v>15.229999999999999</v>
      </c>
      <c r="F192" s="7">
        <v>0.15229999999999999</v>
      </c>
      <c r="G192" s="6">
        <v>6.4194444444444434</v>
      </c>
      <c r="H192" s="6">
        <v>4.0599999999999996</v>
      </c>
      <c r="I192" s="6">
        <v>3.4352111111111103</v>
      </c>
      <c r="J192" s="20">
        <v>185.91201111111113</v>
      </c>
      <c r="K192" s="29">
        <v>2.0299999999999998</v>
      </c>
      <c r="L192" s="7">
        <v>27.087988888888887</v>
      </c>
      <c r="M192" s="18">
        <v>4875.8379999999997</v>
      </c>
      <c r="N192" s="18"/>
    </row>
    <row r="193" spans="2:14" x14ac:dyDescent="0.3">
      <c r="B193" s="7">
        <v>11.005479452054795</v>
      </c>
      <c r="C193" s="12">
        <v>25934</v>
      </c>
      <c r="D193" s="1">
        <v>365</v>
      </c>
      <c r="E193" s="20">
        <v>16.809999999999999</v>
      </c>
      <c r="F193" s="7">
        <v>0.1681</v>
      </c>
      <c r="G193" s="6">
        <v>7.3533333333333326</v>
      </c>
      <c r="H193" s="6">
        <v>4.0599999999999996</v>
      </c>
      <c r="I193" s="6">
        <v>3.7915888888888887</v>
      </c>
      <c r="J193" s="20">
        <v>182.12042222222223</v>
      </c>
      <c r="K193" s="29">
        <v>2.0299999999999998</v>
      </c>
      <c r="L193" s="7">
        <v>30.879577777777776</v>
      </c>
      <c r="M193" s="18">
        <v>5558.3239999999996</v>
      </c>
      <c r="N193" s="18"/>
    </row>
    <row r="194" spans="2:14" x14ac:dyDescent="0.3">
      <c r="B194" s="7">
        <v>12.008219178082191</v>
      </c>
      <c r="C194" s="12">
        <v>26299</v>
      </c>
      <c r="D194" s="1">
        <v>366</v>
      </c>
      <c r="E194" s="20">
        <v>11.21</v>
      </c>
      <c r="F194" s="7">
        <v>0.11210000000000001</v>
      </c>
      <c r="G194" s="6">
        <v>7.9761111111111109</v>
      </c>
      <c r="H194" s="6">
        <v>4.0599999999999996</v>
      </c>
      <c r="I194" s="6">
        <v>2.5284777777777778</v>
      </c>
      <c r="J194" s="20">
        <v>179.59194444444447</v>
      </c>
      <c r="K194" s="29">
        <v>2.0299999999999998</v>
      </c>
      <c r="L194" s="7">
        <v>33.408055555555556</v>
      </c>
      <c r="M194" s="18">
        <v>6013.45</v>
      </c>
      <c r="N194" s="18"/>
    </row>
    <row r="195" spans="2:14" x14ac:dyDescent="0.3">
      <c r="B195" s="7">
        <v>13.008219178082191</v>
      </c>
      <c r="C195" s="12">
        <v>26665</v>
      </c>
      <c r="D195" s="1">
        <v>365</v>
      </c>
      <c r="E195" s="20">
        <v>17.759999999999998</v>
      </c>
      <c r="F195" s="7">
        <v>0.17759999999999995</v>
      </c>
      <c r="G195" s="6">
        <v>8.9627777777777773</v>
      </c>
      <c r="H195" s="6">
        <v>4.0599999999999996</v>
      </c>
      <c r="I195" s="6">
        <v>4.0058666666666651</v>
      </c>
      <c r="J195" s="20">
        <v>175.5860777777778</v>
      </c>
      <c r="K195" s="29">
        <v>2.0299999999999998</v>
      </c>
      <c r="L195" s="7">
        <v>37.413922222222219</v>
      </c>
      <c r="M195" s="18">
        <v>6734.5059999999994</v>
      </c>
      <c r="N195" s="18"/>
    </row>
    <row r="196" spans="2:14" x14ac:dyDescent="0.3">
      <c r="B196" s="7">
        <v>14.008219178082191</v>
      </c>
      <c r="C196" s="12">
        <v>27030</v>
      </c>
      <c r="D196" s="1">
        <v>365</v>
      </c>
      <c r="E196" s="20">
        <v>6.660000000000001</v>
      </c>
      <c r="F196" s="7">
        <v>6.6600000000000006E-2</v>
      </c>
      <c r="G196" s="6">
        <v>9.3327777777777765</v>
      </c>
      <c r="H196" s="6">
        <v>4.0599999999999996</v>
      </c>
      <c r="I196" s="6">
        <v>1.5022</v>
      </c>
      <c r="J196" s="20">
        <v>174.08387777777781</v>
      </c>
      <c r="K196" s="29">
        <v>2.0299999999999998</v>
      </c>
      <c r="L196" s="7">
        <v>38.916122222222221</v>
      </c>
      <c r="M196" s="18">
        <v>7004.902</v>
      </c>
      <c r="N196" s="18"/>
    </row>
    <row r="197" spans="2:14" x14ac:dyDescent="0.3">
      <c r="B197" s="7">
        <v>15.008219178082191</v>
      </c>
      <c r="C197" s="12">
        <v>27395</v>
      </c>
      <c r="D197" s="1">
        <v>365</v>
      </c>
      <c r="E197" s="20">
        <v>15.370000000000001</v>
      </c>
      <c r="F197" s="7">
        <v>0.1537</v>
      </c>
      <c r="G197" s="6">
        <v>10.186666666666666</v>
      </c>
      <c r="H197" s="6">
        <v>4.0599999999999996</v>
      </c>
      <c r="I197" s="6">
        <v>3.4667888888888889</v>
      </c>
      <c r="J197" s="20">
        <v>170.61708888888893</v>
      </c>
      <c r="K197" s="29">
        <v>2.0299999999999998</v>
      </c>
      <c r="L197" s="7">
        <v>42.382911111111113</v>
      </c>
      <c r="M197" s="18">
        <v>7628.924</v>
      </c>
      <c r="N197" s="18"/>
    </row>
    <row r="198" spans="2:14" x14ac:dyDescent="0.3">
      <c r="B198" s="7">
        <v>16.010958904109589</v>
      </c>
      <c r="C198" s="12">
        <v>27760</v>
      </c>
      <c r="D198" s="1">
        <v>366</v>
      </c>
      <c r="E198" s="20">
        <v>6.83</v>
      </c>
      <c r="F198" s="7">
        <v>6.83E-2</v>
      </c>
      <c r="G198" s="6">
        <v>10.566111111111111</v>
      </c>
      <c r="H198" s="6">
        <v>4.0599999999999996</v>
      </c>
      <c r="I198" s="6">
        <v>1.5405444444444443</v>
      </c>
      <c r="J198" s="20">
        <v>169.07654444444449</v>
      </c>
      <c r="K198" s="29">
        <v>2.0299999999999998</v>
      </c>
      <c r="L198" s="7">
        <v>43.923455555555556</v>
      </c>
      <c r="M198" s="18">
        <v>7906.2219999999998</v>
      </c>
      <c r="N198" s="18"/>
    </row>
    <row r="199" spans="2:14" x14ac:dyDescent="0.3">
      <c r="B199" s="7">
        <v>17.010958904109589</v>
      </c>
      <c r="C199" s="12">
        <v>28126</v>
      </c>
      <c r="D199" s="1">
        <v>365</v>
      </c>
      <c r="E199" s="20">
        <v>14.25</v>
      </c>
      <c r="F199" s="7">
        <v>0.14249999999999999</v>
      </c>
      <c r="G199" s="6">
        <v>11.357777777777777</v>
      </c>
      <c r="H199" s="6">
        <v>4.0599999999999996</v>
      </c>
      <c r="I199" s="6">
        <v>3.2141666666666664</v>
      </c>
      <c r="J199" s="20">
        <v>165.86237777777782</v>
      </c>
      <c r="K199" s="29">
        <v>2.0299999999999998</v>
      </c>
      <c r="L199" s="7">
        <v>47.13762222222222</v>
      </c>
      <c r="M199" s="18">
        <v>8484.771999999999</v>
      </c>
      <c r="N199" s="18"/>
    </row>
    <row r="200" spans="2:14" x14ac:dyDescent="0.3">
      <c r="B200" s="7">
        <v>18.010958904109589</v>
      </c>
      <c r="C200" s="12">
        <v>28491</v>
      </c>
      <c r="D200" s="1">
        <v>365</v>
      </c>
      <c r="E200" s="20">
        <v>25.6</v>
      </c>
      <c r="F200" s="7">
        <v>0.25600000000000001</v>
      </c>
      <c r="G200" s="6">
        <v>12.78</v>
      </c>
      <c r="H200" s="6">
        <v>4.0599999999999996</v>
      </c>
      <c r="I200" s="6">
        <v>5.7742222222222219</v>
      </c>
      <c r="J200" s="20">
        <v>160.0881555555556</v>
      </c>
      <c r="K200" s="29">
        <v>2.0299999999999998</v>
      </c>
      <c r="L200" s="7">
        <v>52.911844444444441</v>
      </c>
      <c r="M200" s="18">
        <v>9524.1319999999996</v>
      </c>
      <c r="N200" s="18"/>
    </row>
    <row r="201" spans="2:14" x14ac:dyDescent="0.3">
      <c r="B201" s="7">
        <v>19.010958904109589</v>
      </c>
      <c r="C201" s="12">
        <v>28856</v>
      </c>
      <c r="D201" s="1">
        <v>365</v>
      </c>
      <c r="E201" s="20">
        <v>11.79</v>
      </c>
      <c r="F201" s="7">
        <v>0.11789999999999999</v>
      </c>
      <c r="G201" s="6">
        <v>13.434999999999999</v>
      </c>
      <c r="H201" s="6">
        <v>4.0599999999999996</v>
      </c>
      <c r="I201" s="6">
        <v>2.6592999999999996</v>
      </c>
      <c r="J201" s="20">
        <v>157.4288555555556</v>
      </c>
      <c r="K201" s="29">
        <v>2.0299999999999998</v>
      </c>
      <c r="L201" s="7">
        <v>55.571144444444442</v>
      </c>
      <c r="M201" s="18">
        <v>10002.806</v>
      </c>
      <c r="N201" s="18"/>
    </row>
    <row r="202" spans="2:14" x14ac:dyDescent="0.3">
      <c r="B202" s="7">
        <v>20.013698630136986</v>
      </c>
      <c r="C202" s="12">
        <v>29221</v>
      </c>
      <c r="D202" s="1">
        <v>366</v>
      </c>
      <c r="E202" s="20">
        <v>16.009999999999998</v>
      </c>
      <c r="F202" s="7">
        <v>0.16009999999999996</v>
      </c>
      <c r="G202" s="6">
        <v>14.324444444444444</v>
      </c>
      <c r="H202" s="6">
        <v>4.0599999999999996</v>
      </c>
      <c r="I202" s="6">
        <v>3.6111444444444434</v>
      </c>
      <c r="J202" s="20">
        <v>153.81771111111115</v>
      </c>
      <c r="K202" s="29">
        <v>2.0299999999999998</v>
      </c>
      <c r="L202" s="7">
        <v>59.182288888888884</v>
      </c>
      <c r="M202" s="18">
        <v>10652.812</v>
      </c>
      <c r="N202" s="18"/>
    </row>
    <row r="203" spans="2:14" x14ac:dyDescent="0.3">
      <c r="B203" s="7">
        <v>21.013698630136986</v>
      </c>
      <c r="C203" s="12">
        <v>29587</v>
      </c>
      <c r="D203" s="1">
        <v>365</v>
      </c>
      <c r="E203" s="20">
        <v>19.229999999999997</v>
      </c>
      <c r="F203" s="7">
        <v>0.19229999999999994</v>
      </c>
      <c r="G203" s="6">
        <v>15.392777777777777</v>
      </c>
      <c r="H203" s="6">
        <v>4.0599999999999996</v>
      </c>
      <c r="I203" s="6">
        <v>4.3374333333333324</v>
      </c>
      <c r="J203" s="20">
        <v>149.48027777777781</v>
      </c>
      <c r="K203" s="29">
        <v>2.0299999999999998</v>
      </c>
      <c r="L203" s="7">
        <v>63.519722222222214</v>
      </c>
      <c r="M203" s="18">
        <v>11433.55</v>
      </c>
      <c r="N203" s="18"/>
    </row>
    <row r="204" spans="2:14" x14ac:dyDescent="0.3">
      <c r="B204" s="7">
        <v>22.013698630136986</v>
      </c>
      <c r="C204" s="12">
        <v>29952</v>
      </c>
      <c r="D204" s="1">
        <v>365</v>
      </c>
      <c r="E204" s="20">
        <v>13.18</v>
      </c>
      <c r="F204" s="7">
        <v>0.1318</v>
      </c>
      <c r="G204" s="6">
        <v>16.125</v>
      </c>
      <c r="H204" s="6">
        <v>4.0599999999999996</v>
      </c>
      <c r="I204" s="6">
        <v>2.9728222222222223</v>
      </c>
      <c r="J204" s="20">
        <v>146.50745555555559</v>
      </c>
      <c r="K204" s="29">
        <v>2.0299999999999998</v>
      </c>
      <c r="L204" s="7">
        <v>66.492544444444434</v>
      </c>
      <c r="M204" s="18">
        <v>11968.657999999998</v>
      </c>
      <c r="N204" s="18"/>
    </row>
    <row r="205" spans="2:14" x14ac:dyDescent="0.3">
      <c r="B205" s="7">
        <v>23.013698630136986</v>
      </c>
      <c r="C205" s="12">
        <v>30317</v>
      </c>
      <c r="D205" s="1">
        <v>365</v>
      </c>
      <c r="E205" s="20">
        <v>15.8</v>
      </c>
      <c r="F205" s="7">
        <v>0.158</v>
      </c>
      <c r="G205" s="6">
        <v>17.002777777777776</v>
      </c>
      <c r="H205" s="6">
        <v>4.0599999999999996</v>
      </c>
      <c r="I205" s="6">
        <v>3.5637777777777773</v>
      </c>
      <c r="J205" s="20">
        <v>142.94367777777782</v>
      </c>
      <c r="K205" s="29">
        <v>2.0299999999999998</v>
      </c>
      <c r="L205" s="7">
        <v>70.056322222222207</v>
      </c>
      <c r="M205" s="18">
        <v>12610.137999999997</v>
      </c>
      <c r="N205" s="18"/>
    </row>
    <row r="206" spans="2:14" x14ac:dyDescent="0.3">
      <c r="B206" s="7">
        <v>24.016438356164382</v>
      </c>
      <c r="C206" s="12">
        <v>30682</v>
      </c>
      <c r="D206" s="1">
        <v>366</v>
      </c>
      <c r="E206" s="20">
        <v>12.482413793103447</v>
      </c>
      <c r="F206" s="7">
        <v>0.12482413793103447</v>
      </c>
      <c r="G206" s="6">
        <v>17.69624521072797</v>
      </c>
      <c r="H206" s="6">
        <v>4.0599999999999996</v>
      </c>
      <c r="I206" s="6">
        <v>2.8154777777777773</v>
      </c>
      <c r="J206" s="20">
        <v>140.12820000000005</v>
      </c>
      <c r="K206" s="29">
        <v>2.0299999999999998</v>
      </c>
      <c r="L206" s="7">
        <v>72.871799999999979</v>
      </c>
      <c r="M206" s="18">
        <v>13116.923999999995</v>
      </c>
      <c r="N206" s="18"/>
    </row>
    <row r="207" spans="2:14" x14ac:dyDescent="0.3">
      <c r="B207" s="7">
        <v>25.016438356164382</v>
      </c>
      <c r="C207" s="12">
        <v>31048</v>
      </c>
      <c r="D207" s="1">
        <v>365</v>
      </c>
      <c r="E207" s="20">
        <v>14.07</v>
      </c>
      <c r="F207" s="7">
        <v>0.14069999999999999</v>
      </c>
      <c r="G207" s="6">
        <v>18.477911877394636</v>
      </c>
      <c r="H207" s="6">
        <v>4.0599999999999996</v>
      </c>
      <c r="I207" s="6">
        <v>3.173566666666666</v>
      </c>
      <c r="J207" s="20">
        <v>136.95463333333339</v>
      </c>
      <c r="K207" s="29">
        <v>2.0299999999999998</v>
      </c>
      <c r="L207" s="7">
        <v>76.045366666666638</v>
      </c>
      <c r="M207" s="18">
        <v>13688.165999999996</v>
      </c>
      <c r="N207" s="18"/>
    </row>
    <row r="208" spans="2:14" x14ac:dyDescent="0.3">
      <c r="B208" s="7">
        <v>26.016438356164382</v>
      </c>
      <c r="C208" s="12">
        <v>31413</v>
      </c>
      <c r="D208" s="1">
        <v>365</v>
      </c>
      <c r="E208" s="20">
        <v>15.84</v>
      </c>
      <c r="F208" s="7">
        <v>0.15840000000000001</v>
      </c>
      <c r="G208" s="6">
        <v>19.357911877394635</v>
      </c>
      <c r="H208" s="6">
        <v>4.0599999999999996</v>
      </c>
      <c r="I208" s="6">
        <v>3.5727999999999995</v>
      </c>
      <c r="J208" s="20">
        <v>133.38183333333339</v>
      </c>
      <c r="K208" s="29">
        <v>2.0299999999999998</v>
      </c>
      <c r="L208" s="7">
        <v>79.618166666666639</v>
      </c>
      <c r="M208" s="18">
        <v>14331.269999999995</v>
      </c>
      <c r="N208" s="18"/>
    </row>
    <row r="209" spans="1:14" x14ac:dyDescent="0.3">
      <c r="B209" s="7">
        <v>27.016438356164382</v>
      </c>
      <c r="C209" s="12">
        <v>31778</v>
      </c>
      <c r="D209" s="1">
        <v>365</v>
      </c>
      <c r="E209" s="20">
        <v>5.51</v>
      </c>
      <c r="F209" s="7">
        <v>5.5099999999999996E-2</v>
      </c>
      <c r="G209" s="6">
        <v>19.664022988505746</v>
      </c>
      <c r="H209" s="6">
        <v>4.0599999999999996</v>
      </c>
      <c r="I209" s="6">
        <v>1.2428111111111109</v>
      </c>
      <c r="J209" s="20">
        <v>132.13902222222228</v>
      </c>
      <c r="K209" s="29">
        <v>2.0299999999999998</v>
      </c>
      <c r="L209" s="7">
        <v>80.860977777777748</v>
      </c>
      <c r="M209" s="18">
        <v>14554.975999999995</v>
      </c>
      <c r="N209" s="18"/>
    </row>
    <row r="210" spans="1:14" x14ac:dyDescent="0.3">
      <c r="B210" s="7">
        <v>28.019178082191782</v>
      </c>
      <c r="C210" s="12">
        <v>32143</v>
      </c>
      <c r="D210" s="1">
        <v>366</v>
      </c>
      <c r="E210" s="20">
        <v>12.540000000000001</v>
      </c>
      <c r="F210" s="7">
        <v>0.12540000000000001</v>
      </c>
      <c r="G210" s="6">
        <v>20.360689655172411</v>
      </c>
      <c r="H210" s="6">
        <v>4.0599999999999996</v>
      </c>
      <c r="I210" s="6">
        <v>2.8284666666666665</v>
      </c>
      <c r="J210" s="20">
        <v>129.31055555555562</v>
      </c>
      <c r="K210" s="29">
        <v>2.0299999999999998</v>
      </c>
      <c r="L210" s="7">
        <v>83.689444444444419</v>
      </c>
      <c r="M210" s="18">
        <v>15064.099999999995</v>
      </c>
      <c r="N210" s="18"/>
    </row>
    <row r="211" spans="1:14" x14ac:dyDescent="0.3">
      <c r="B211" s="7">
        <v>29.019178082191782</v>
      </c>
      <c r="C211" s="12">
        <v>32509</v>
      </c>
      <c r="D211" s="1">
        <v>365</v>
      </c>
      <c r="E211" s="20">
        <v>16.100000000000001</v>
      </c>
      <c r="F211" s="7">
        <v>0.161</v>
      </c>
      <c r="G211" s="6">
        <v>21.255134099616857</v>
      </c>
      <c r="H211" s="6">
        <v>4.0599999999999996</v>
      </c>
      <c r="I211" s="6">
        <v>3.6314444444444445</v>
      </c>
      <c r="J211" s="20">
        <v>125.67911111111118</v>
      </c>
      <c r="K211" s="29">
        <v>2.0299999999999998</v>
      </c>
      <c r="L211" s="7">
        <v>87.320888888888859</v>
      </c>
      <c r="M211" s="18">
        <v>15717.759999999995</v>
      </c>
      <c r="N211" s="18"/>
    </row>
    <row r="212" spans="1:14" x14ac:dyDescent="0.3">
      <c r="B212" s="7">
        <v>30</v>
      </c>
      <c r="C212" s="12">
        <v>32874</v>
      </c>
      <c r="D212" s="1">
        <v>365</v>
      </c>
      <c r="E212" s="20">
        <v>8.64</v>
      </c>
      <c r="F212" s="7">
        <v>8.6400000000000005E-2</v>
      </c>
      <c r="G212" s="6">
        <v>21.735134099616857</v>
      </c>
      <c r="H212" s="6">
        <v>4.0599999999999996</v>
      </c>
      <c r="I212" s="6">
        <v>1.9487999999999999</v>
      </c>
      <c r="J212" s="20">
        <v>123.73031111111118</v>
      </c>
      <c r="K212" s="29">
        <v>2.0299999999999998</v>
      </c>
      <c r="L212" s="7">
        <v>89.269688888888865</v>
      </c>
      <c r="M212" s="18">
        <v>16068.543999999996</v>
      </c>
      <c r="N212" s="18"/>
    </row>
    <row r="214" spans="1:14" x14ac:dyDescent="0.3">
      <c r="C214" s="13" t="s">
        <v>103</v>
      </c>
      <c r="F214" s="7">
        <v>0.13041080459770116</v>
      </c>
      <c r="H214" s="6">
        <v>4.1243333333333352</v>
      </c>
      <c r="I214" s="6">
        <v>2.9756562962962954</v>
      </c>
      <c r="K214" s="29">
        <v>2.9950000000000001</v>
      </c>
    </row>
    <row r="217" spans="1:14" ht="14.4" x14ac:dyDescent="0.3">
      <c r="A217" s="3" t="s">
        <v>106</v>
      </c>
      <c r="C217" s="4" t="s">
        <v>76</v>
      </c>
    </row>
    <row r="218" spans="1:14" x14ac:dyDescent="0.3">
      <c r="C218" s="4" t="s">
        <v>53</v>
      </c>
      <c r="G218" s="6">
        <v>1</v>
      </c>
      <c r="H218" s="9" t="s">
        <v>77</v>
      </c>
    </row>
    <row r="219" spans="1:14" x14ac:dyDescent="0.3">
      <c r="C219" s="4" t="s">
        <v>78</v>
      </c>
      <c r="G219" s="20">
        <v>333.13213453628401</v>
      </c>
      <c r="H219" s="9" t="s">
        <v>79</v>
      </c>
    </row>
    <row r="220" spans="1:14" x14ac:dyDescent="0.3">
      <c r="C220" s="4" t="s">
        <v>80</v>
      </c>
      <c r="G220" s="8">
        <v>0.1</v>
      </c>
      <c r="H220" s="9" t="s">
        <v>79</v>
      </c>
      <c r="J220" s="19">
        <v>2.6111111111111113E-2</v>
      </c>
      <c r="K220" s="9" t="s">
        <v>81</v>
      </c>
    </row>
    <row r="221" spans="1:14" x14ac:dyDescent="0.3">
      <c r="C221" s="4" t="s">
        <v>82</v>
      </c>
      <c r="G221" s="8">
        <v>0.19182420756427399</v>
      </c>
      <c r="H221" s="9" t="s">
        <v>79</v>
      </c>
    </row>
    <row r="222" spans="1:14" x14ac:dyDescent="0.3">
      <c r="C222" s="4" t="s">
        <v>83</v>
      </c>
      <c r="G222" s="8">
        <v>0.33313213453628399</v>
      </c>
      <c r="H222" s="9" t="s">
        <v>79</v>
      </c>
    </row>
    <row r="223" spans="1:14" x14ac:dyDescent="0.3">
      <c r="C223" s="4" t="s">
        <v>84</v>
      </c>
      <c r="G223" s="20">
        <v>248.57900213956401</v>
      </c>
      <c r="H223" s="9" t="s">
        <v>81</v>
      </c>
      <c r="J223" s="18">
        <v>44744.220385121524</v>
      </c>
      <c r="K223" s="9" t="s">
        <v>85</v>
      </c>
    </row>
    <row r="224" spans="1:14" x14ac:dyDescent="0.3">
      <c r="C224" s="4" t="s">
        <v>86</v>
      </c>
      <c r="G224" s="6">
        <v>97.087174880132295</v>
      </c>
      <c r="H224" s="9" t="s">
        <v>87</v>
      </c>
    </row>
    <row r="226" spans="2:14" ht="55.2" x14ac:dyDescent="0.3">
      <c r="B226" s="11" t="s">
        <v>27</v>
      </c>
      <c r="C226" s="11" t="s">
        <v>28</v>
      </c>
      <c r="D226" s="11" t="s">
        <v>88</v>
      </c>
      <c r="E226" s="11" t="s">
        <v>89</v>
      </c>
      <c r="F226" s="11" t="s">
        <v>90</v>
      </c>
      <c r="G226" s="11" t="s">
        <v>91</v>
      </c>
      <c r="H226" s="11" t="s">
        <v>92</v>
      </c>
      <c r="I226" s="11" t="s">
        <v>93</v>
      </c>
      <c r="J226" s="11" t="s">
        <v>94</v>
      </c>
      <c r="K226" s="11" t="s">
        <v>95</v>
      </c>
      <c r="L226" s="11" t="s">
        <v>96</v>
      </c>
      <c r="M226" s="11" t="s">
        <v>97</v>
      </c>
      <c r="N226" s="11"/>
    </row>
    <row r="227" spans="2:14" x14ac:dyDescent="0.3">
      <c r="B227" s="10" t="s">
        <v>36</v>
      </c>
      <c r="C227" s="10" t="s">
        <v>40</v>
      </c>
      <c r="D227" s="10" t="s">
        <v>40</v>
      </c>
      <c r="E227" s="10" t="s">
        <v>39</v>
      </c>
      <c r="F227" s="10" t="s">
        <v>98</v>
      </c>
      <c r="G227" s="10" t="s">
        <v>99</v>
      </c>
      <c r="H227" s="10" t="s">
        <v>100</v>
      </c>
      <c r="I227" s="10" t="s">
        <v>101</v>
      </c>
      <c r="J227" s="10" t="s">
        <v>101</v>
      </c>
      <c r="K227" s="10" t="s">
        <v>40</v>
      </c>
      <c r="L227" s="10" t="s">
        <v>101</v>
      </c>
      <c r="M227" s="10" t="s">
        <v>102</v>
      </c>
      <c r="N227" s="10"/>
    </row>
    <row r="228" spans="2:14" x14ac:dyDescent="0.3">
      <c r="B228" s="7">
        <v>1</v>
      </c>
      <c r="C228" s="12">
        <v>22282</v>
      </c>
      <c r="D228" s="1">
        <v>365</v>
      </c>
      <c r="E228" s="20">
        <v>9.56</v>
      </c>
      <c r="F228" s="7">
        <v>9.5600000000000004E-2</v>
      </c>
      <c r="G228" s="6">
        <v>0.5311111111111112</v>
      </c>
      <c r="H228" s="8">
        <v>0.33313213453628399</v>
      </c>
      <c r="I228" s="8">
        <v>0.17693017812038198</v>
      </c>
      <c r="J228" s="20">
        <v>248.40207196144362</v>
      </c>
      <c r="K228" s="29">
        <v>3.3313213453628396</v>
      </c>
      <c r="L228" s="8">
        <v>0.17693017812038198</v>
      </c>
      <c r="M228" s="7">
        <v>31.847432061668755</v>
      </c>
      <c r="N228" s="7"/>
    </row>
    <row r="229" spans="2:14" x14ac:dyDescent="0.3">
      <c r="B229" s="7">
        <v>2</v>
      </c>
      <c r="C229" s="12">
        <v>22647</v>
      </c>
      <c r="D229" s="1">
        <v>365</v>
      </c>
      <c r="E229" s="20">
        <v>12.11</v>
      </c>
      <c r="F229" s="7">
        <v>0.1211</v>
      </c>
      <c r="G229" s="6">
        <v>1.2038888888888888</v>
      </c>
      <c r="H229" s="8">
        <v>0.33313213453628399</v>
      </c>
      <c r="I229" s="8">
        <v>0.22412389717968881</v>
      </c>
      <c r="J229" s="20">
        <v>248.17794806426394</v>
      </c>
      <c r="K229" s="29">
        <v>3.3313213453628396</v>
      </c>
      <c r="L229" s="8">
        <v>0.40105407530007076</v>
      </c>
      <c r="M229" s="7">
        <v>72.189733554012733</v>
      </c>
      <c r="N229" s="7"/>
    </row>
    <row r="230" spans="2:14" x14ac:dyDescent="0.3">
      <c r="B230" s="7">
        <v>3</v>
      </c>
      <c r="C230" s="12">
        <v>23012</v>
      </c>
      <c r="D230" s="1">
        <v>365</v>
      </c>
      <c r="E230" s="20">
        <v>13.32</v>
      </c>
      <c r="F230" s="7">
        <v>0.13319999999999999</v>
      </c>
      <c r="G230" s="6">
        <v>1.9438888888888888</v>
      </c>
      <c r="H230" s="8">
        <v>0.33313213453628399</v>
      </c>
      <c r="I230" s="8">
        <v>0.24651777955685014</v>
      </c>
      <c r="J230" s="20">
        <v>247.93143028470709</v>
      </c>
      <c r="K230" s="29">
        <v>3.3313213453628396</v>
      </c>
      <c r="L230" s="8">
        <v>0.64757185485692093</v>
      </c>
      <c r="M230" s="20">
        <v>116.56293387424577</v>
      </c>
      <c r="N230" s="20"/>
    </row>
    <row r="231" spans="2:14" x14ac:dyDescent="0.3">
      <c r="B231" s="7">
        <v>4.0027397260273974</v>
      </c>
      <c r="C231" s="12">
        <v>23377</v>
      </c>
      <c r="D231" s="1">
        <v>366</v>
      </c>
      <c r="E231" s="20">
        <v>11.509999999999998</v>
      </c>
      <c r="F231" s="7">
        <v>0.11509999999999998</v>
      </c>
      <c r="G231" s="6">
        <v>2.583333333333333</v>
      </c>
      <c r="H231" s="8">
        <v>0.33313213453628399</v>
      </c>
      <c r="I231" s="8">
        <v>0.213019492695146</v>
      </c>
      <c r="J231" s="20">
        <v>247.71841079201195</v>
      </c>
      <c r="K231" s="29">
        <v>3.3313213453628396</v>
      </c>
      <c r="L231" s="8">
        <v>0.8605913475520669</v>
      </c>
      <c r="M231" s="20">
        <v>154.90644255937204</v>
      </c>
      <c r="N231" s="20"/>
    </row>
    <row r="232" spans="2:14" x14ac:dyDescent="0.3">
      <c r="B232" s="7">
        <v>5.0027397260273974</v>
      </c>
      <c r="C232" s="12">
        <v>23743</v>
      </c>
      <c r="D232" s="1">
        <v>365</v>
      </c>
      <c r="E232" s="20">
        <v>11.33</v>
      </c>
      <c r="F232" s="7">
        <v>0.1133</v>
      </c>
      <c r="G232" s="6">
        <v>3.2127777777777773</v>
      </c>
      <c r="H232" s="8">
        <v>0.33313213453628399</v>
      </c>
      <c r="I232" s="8">
        <v>0.20968817134978321</v>
      </c>
      <c r="J232" s="20">
        <v>247.50872262066216</v>
      </c>
      <c r="K232" s="29">
        <v>3.3313213453628396</v>
      </c>
      <c r="L232" s="6">
        <v>1.0702795189018501</v>
      </c>
      <c r="M232" s="20">
        <v>192.65031340233301</v>
      </c>
      <c r="N232" s="20"/>
    </row>
    <row r="233" spans="2:14" x14ac:dyDescent="0.3">
      <c r="B233" s="7">
        <v>6.0027397260273974</v>
      </c>
      <c r="C233" s="12">
        <v>24108</v>
      </c>
      <c r="D233" s="1">
        <v>365</v>
      </c>
      <c r="E233" s="20">
        <v>12.77</v>
      </c>
      <c r="F233" s="7">
        <v>0.12769999999999998</v>
      </c>
      <c r="G233" s="6">
        <v>3.9222222222222216</v>
      </c>
      <c r="H233" s="8">
        <v>0.33313213453628399</v>
      </c>
      <c r="I233" s="8">
        <v>0.23633874211268591</v>
      </c>
      <c r="J233" s="20">
        <v>247.27238387854948</v>
      </c>
      <c r="K233" s="29">
        <v>3.3313213453628396</v>
      </c>
      <c r="L233" s="6">
        <v>1.306618261014536</v>
      </c>
      <c r="M233" s="20">
        <v>235.19128698261648</v>
      </c>
      <c r="N233" s="20"/>
    </row>
    <row r="234" spans="2:14" x14ac:dyDescent="0.3">
      <c r="B234" s="7">
        <v>7.0027397260273974</v>
      </c>
      <c r="C234" s="12">
        <v>24473</v>
      </c>
      <c r="D234" s="1">
        <v>365</v>
      </c>
      <c r="E234" s="20">
        <v>3.5300000000000002</v>
      </c>
      <c r="F234" s="7">
        <v>3.5300000000000005E-2</v>
      </c>
      <c r="G234" s="6">
        <v>4.1183333333333323</v>
      </c>
      <c r="H234" s="8">
        <v>0.33313213453628399</v>
      </c>
      <c r="I234" s="19">
        <v>6.5330913050726802E-2</v>
      </c>
      <c r="J234" s="20">
        <v>247.20705296549875</v>
      </c>
      <c r="K234" s="29">
        <v>3.3313213453628396</v>
      </c>
      <c r="L234" s="6">
        <v>1.371949174065263</v>
      </c>
      <c r="M234" s="20">
        <v>246.95085133174734</v>
      </c>
      <c r="N234" s="20"/>
    </row>
    <row r="235" spans="2:14" x14ac:dyDescent="0.3">
      <c r="B235" s="7">
        <v>8.0054794520547947</v>
      </c>
      <c r="C235" s="12">
        <v>24838</v>
      </c>
      <c r="D235" s="1">
        <v>366</v>
      </c>
      <c r="E235" s="20">
        <v>11.59</v>
      </c>
      <c r="F235" s="7">
        <v>0.1159</v>
      </c>
      <c r="G235" s="6">
        <v>4.7622222222222215</v>
      </c>
      <c r="H235" s="8">
        <v>0.33313213453628399</v>
      </c>
      <c r="I235" s="8">
        <v>0.21450007995975176</v>
      </c>
      <c r="J235" s="20">
        <v>246.992552885539</v>
      </c>
      <c r="K235" s="29">
        <v>3.3313213453628396</v>
      </c>
      <c r="L235" s="6">
        <v>1.5864492540250148</v>
      </c>
      <c r="M235" s="20">
        <v>285.56086572450266</v>
      </c>
      <c r="N235" s="20"/>
    </row>
    <row r="236" spans="2:14" x14ac:dyDescent="0.3">
      <c r="B236" s="7">
        <v>9.0054794520547947</v>
      </c>
      <c r="C236" s="12">
        <v>25204</v>
      </c>
      <c r="D236" s="1">
        <v>365</v>
      </c>
      <c r="E236" s="20">
        <v>14.599999999999998</v>
      </c>
      <c r="F236" s="7">
        <v>0.14599999999999996</v>
      </c>
      <c r="G236" s="6">
        <v>5.5733333333333324</v>
      </c>
      <c r="H236" s="8">
        <v>0.33313213453628399</v>
      </c>
      <c r="I236" s="8">
        <v>0.27020717579054143</v>
      </c>
      <c r="J236" s="20">
        <v>246.72234570974845</v>
      </c>
      <c r="K236" s="29">
        <v>3.3313213453628396</v>
      </c>
      <c r="L236" s="6">
        <v>1.8566564298155561</v>
      </c>
      <c r="M236" s="20">
        <v>334.1981573668001</v>
      </c>
      <c r="N236" s="20"/>
    </row>
    <row r="237" spans="2:14" x14ac:dyDescent="0.3">
      <c r="B237" s="7">
        <v>10.005479452054795</v>
      </c>
      <c r="C237" s="12">
        <v>25569</v>
      </c>
      <c r="D237" s="1">
        <v>365</v>
      </c>
      <c r="E237" s="20">
        <v>15.229999999999999</v>
      </c>
      <c r="F237" s="7">
        <v>0.15229999999999999</v>
      </c>
      <c r="G237" s="6">
        <v>6.4194444444444434</v>
      </c>
      <c r="H237" s="8">
        <v>0.33313213453628399</v>
      </c>
      <c r="I237" s="8">
        <v>0.28186680049931134</v>
      </c>
      <c r="J237" s="20">
        <v>246.44047890924915</v>
      </c>
      <c r="K237" s="29">
        <v>3.3313213453628396</v>
      </c>
      <c r="L237" s="6">
        <v>2.1385232303148674</v>
      </c>
      <c r="M237" s="20">
        <v>384.93418145667613</v>
      </c>
      <c r="N237" s="20"/>
    </row>
    <row r="238" spans="2:14" x14ac:dyDescent="0.3">
      <c r="B238" s="7">
        <v>11.005479452054795</v>
      </c>
      <c r="C238" s="12">
        <v>25934</v>
      </c>
      <c r="D238" s="1">
        <v>365</v>
      </c>
      <c r="E238" s="20">
        <v>16.809999999999999</v>
      </c>
      <c r="F238" s="7">
        <v>0.1681</v>
      </c>
      <c r="G238" s="6">
        <v>7.3533333333333326</v>
      </c>
      <c r="H238" s="8">
        <v>0.33313213453628399</v>
      </c>
      <c r="I238" s="8">
        <v>0.31110839897527409</v>
      </c>
      <c r="J238" s="20">
        <v>246.12937051027387</v>
      </c>
      <c r="K238" s="29">
        <v>3.3313213453628396</v>
      </c>
      <c r="L238" s="6">
        <v>2.4496316292901414</v>
      </c>
      <c r="M238" s="20">
        <v>440.93369327222547</v>
      </c>
      <c r="N238" s="20"/>
    </row>
    <row r="239" spans="2:14" x14ac:dyDescent="0.3">
      <c r="B239" s="7">
        <v>12.008219178082191</v>
      </c>
      <c r="C239" s="12">
        <v>26299</v>
      </c>
      <c r="D239" s="1">
        <v>366</v>
      </c>
      <c r="E239" s="20">
        <v>11.21</v>
      </c>
      <c r="F239" s="7">
        <v>0.11210000000000001</v>
      </c>
      <c r="G239" s="6">
        <v>7.9761111111111109</v>
      </c>
      <c r="H239" s="8">
        <v>0.33313213453628399</v>
      </c>
      <c r="I239" s="8">
        <v>0.20746729045287468</v>
      </c>
      <c r="J239" s="20">
        <v>245.92190321982099</v>
      </c>
      <c r="K239" s="29">
        <v>3.3313213453628396</v>
      </c>
      <c r="L239" s="6">
        <v>2.6570989197430159</v>
      </c>
      <c r="M239" s="20">
        <v>478.27780555374289</v>
      </c>
      <c r="N239" s="20"/>
    </row>
    <row r="240" spans="2:14" x14ac:dyDescent="0.3">
      <c r="B240" s="7">
        <v>13.008219178082191</v>
      </c>
      <c r="C240" s="12">
        <v>26665</v>
      </c>
      <c r="D240" s="1">
        <v>365</v>
      </c>
      <c r="E240" s="20">
        <v>17.759999999999998</v>
      </c>
      <c r="F240" s="7">
        <v>0.17759999999999995</v>
      </c>
      <c r="G240" s="6">
        <v>8.9627777777777773</v>
      </c>
      <c r="H240" s="8">
        <v>0.33313213453628399</v>
      </c>
      <c r="I240" s="8">
        <v>0.32869037274246682</v>
      </c>
      <c r="J240" s="20">
        <v>245.59321284707852</v>
      </c>
      <c r="K240" s="29">
        <v>3.3313213453628396</v>
      </c>
      <c r="L240" s="6">
        <v>2.9857892924854825</v>
      </c>
      <c r="M240" s="20">
        <v>537.44207264738691</v>
      </c>
      <c r="N240" s="20"/>
    </row>
    <row r="241" spans="2:14" x14ac:dyDescent="0.3">
      <c r="B241" s="7">
        <v>14.008219178082191</v>
      </c>
      <c r="C241" s="12">
        <v>27030</v>
      </c>
      <c r="D241" s="1">
        <v>365</v>
      </c>
      <c r="E241" s="20">
        <v>6.660000000000001</v>
      </c>
      <c r="F241" s="7">
        <v>6.6600000000000006E-2</v>
      </c>
      <c r="G241" s="6">
        <v>9.3327777777777765</v>
      </c>
      <c r="H241" s="8">
        <v>0.33313213453628399</v>
      </c>
      <c r="I241" s="8">
        <v>0.1232588897784251</v>
      </c>
      <c r="J241" s="20">
        <v>245.46995395730011</v>
      </c>
      <c r="K241" s="29">
        <v>3.3313213453628396</v>
      </c>
      <c r="L241" s="6">
        <v>3.1090481822639076</v>
      </c>
      <c r="M241" s="20">
        <v>559.62867280750334</v>
      </c>
      <c r="N241" s="20"/>
    </row>
    <row r="242" spans="2:14" x14ac:dyDescent="0.3">
      <c r="B242" s="7">
        <v>15.008219178082191</v>
      </c>
      <c r="C242" s="12">
        <v>27395</v>
      </c>
      <c r="D242" s="1">
        <v>365</v>
      </c>
      <c r="E242" s="20">
        <v>15.370000000000001</v>
      </c>
      <c r="F242" s="7">
        <v>0.1537</v>
      </c>
      <c r="G242" s="6">
        <v>10.186666666666666</v>
      </c>
      <c r="H242" s="8">
        <v>0.33313213453628399</v>
      </c>
      <c r="I242" s="8">
        <v>0.28445782821237142</v>
      </c>
      <c r="J242" s="20">
        <v>245.18549612908774</v>
      </c>
      <c r="K242" s="29">
        <v>3.3313213453628396</v>
      </c>
      <c r="L242" s="6">
        <v>3.3935060104762789</v>
      </c>
      <c r="M242" s="20">
        <v>610.83108188573021</v>
      </c>
      <c r="N242" s="20"/>
    </row>
    <row r="243" spans="2:14" x14ac:dyDescent="0.3">
      <c r="B243" s="7">
        <v>16.010958904109589</v>
      </c>
      <c r="C243" s="12">
        <v>27760</v>
      </c>
      <c r="D243" s="1">
        <v>366</v>
      </c>
      <c r="E243" s="20">
        <v>6.83</v>
      </c>
      <c r="F243" s="7">
        <v>6.83E-2</v>
      </c>
      <c r="G243" s="6">
        <v>10.566111111111111</v>
      </c>
      <c r="H243" s="8">
        <v>0.33313213453628399</v>
      </c>
      <c r="I243" s="8">
        <v>0.12640513771571218</v>
      </c>
      <c r="J243" s="20">
        <v>245.05909099137202</v>
      </c>
      <c r="K243" s="29">
        <v>3.3313213453628396</v>
      </c>
      <c r="L243" s="6">
        <v>3.5199111481919911</v>
      </c>
      <c r="M243" s="20">
        <v>633.5840066745584</v>
      </c>
      <c r="N243" s="20"/>
    </row>
    <row r="244" spans="2:14" x14ac:dyDescent="0.3">
      <c r="B244" s="7">
        <v>17.010958904109589</v>
      </c>
      <c r="C244" s="12">
        <v>28126</v>
      </c>
      <c r="D244" s="1">
        <v>365</v>
      </c>
      <c r="E244" s="20">
        <v>14.25</v>
      </c>
      <c r="F244" s="7">
        <v>0.14249999999999999</v>
      </c>
      <c r="G244" s="6">
        <v>11.357777777777777</v>
      </c>
      <c r="H244" s="8">
        <v>0.33313213453628399</v>
      </c>
      <c r="I244" s="8">
        <v>0.26372960650789146</v>
      </c>
      <c r="J244" s="20">
        <v>244.79536138486412</v>
      </c>
      <c r="K244" s="29">
        <v>3.3313213453628396</v>
      </c>
      <c r="L244" s="6">
        <v>3.7836407546998827</v>
      </c>
      <c r="M244" s="20">
        <v>681.0553358459789</v>
      </c>
      <c r="N244" s="20"/>
    </row>
    <row r="245" spans="2:14" x14ac:dyDescent="0.3">
      <c r="B245" s="7">
        <v>18.010958904109589</v>
      </c>
      <c r="C245" s="12">
        <v>28491</v>
      </c>
      <c r="D245" s="1">
        <v>365</v>
      </c>
      <c r="E245" s="20">
        <v>25.6</v>
      </c>
      <c r="F245" s="7">
        <v>0.25600000000000001</v>
      </c>
      <c r="G245" s="6">
        <v>12.78</v>
      </c>
      <c r="H245" s="8">
        <v>0.33313213453628399</v>
      </c>
      <c r="I245" s="8">
        <v>0.47378792467382613</v>
      </c>
      <c r="J245" s="20">
        <v>244.32157346019031</v>
      </c>
      <c r="K245" s="29">
        <v>3.3313213453628396</v>
      </c>
      <c r="L245" s="6">
        <v>4.2574286793737084</v>
      </c>
      <c r="M245" s="20">
        <v>766.33716228726746</v>
      </c>
      <c r="N245" s="20"/>
    </row>
    <row r="246" spans="2:14" x14ac:dyDescent="0.3">
      <c r="B246" s="7">
        <v>19.010958904109589</v>
      </c>
      <c r="C246" s="12">
        <v>28856</v>
      </c>
      <c r="D246" s="1">
        <v>365</v>
      </c>
      <c r="E246" s="20">
        <v>11.79</v>
      </c>
      <c r="F246" s="7">
        <v>0.11789999999999999</v>
      </c>
      <c r="G246" s="6">
        <v>13.434999999999999</v>
      </c>
      <c r="H246" s="8">
        <v>0.33313213453628399</v>
      </c>
      <c r="I246" s="8">
        <v>0.21820154812126599</v>
      </c>
      <c r="J246" s="20">
        <v>244.10337191206904</v>
      </c>
      <c r="K246" s="29">
        <v>3.3313213453628396</v>
      </c>
      <c r="L246" s="6">
        <v>4.4756302274949746</v>
      </c>
      <c r="M246" s="20">
        <v>805.61344094909543</v>
      </c>
      <c r="N246" s="20"/>
    </row>
    <row r="247" spans="2:14" x14ac:dyDescent="0.3">
      <c r="B247" s="7">
        <v>20.013698630136986</v>
      </c>
      <c r="C247" s="12">
        <v>29221</v>
      </c>
      <c r="D247" s="1">
        <v>366</v>
      </c>
      <c r="E247" s="20">
        <v>16.009999999999998</v>
      </c>
      <c r="F247" s="7">
        <v>0.16009999999999996</v>
      </c>
      <c r="G247" s="6">
        <v>14.324444444444444</v>
      </c>
      <c r="H247" s="8">
        <v>0.33313213453628399</v>
      </c>
      <c r="I247" s="8">
        <v>0.296302526329217</v>
      </c>
      <c r="J247" s="20">
        <v>243.80706938573982</v>
      </c>
      <c r="K247" s="29">
        <v>3.3313213453628396</v>
      </c>
      <c r="L247" s="6">
        <v>4.771932753824192</v>
      </c>
      <c r="M247" s="20">
        <v>858.94789568835461</v>
      </c>
      <c r="N247" s="20"/>
    </row>
    <row r="248" spans="2:14" x14ac:dyDescent="0.3">
      <c r="B248" s="7">
        <v>21.013698630136986</v>
      </c>
      <c r="C248" s="12">
        <v>29587</v>
      </c>
      <c r="D248" s="1">
        <v>365</v>
      </c>
      <c r="E248" s="20">
        <v>19.229999999999997</v>
      </c>
      <c r="F248" s="7">
        <v>0.19229999999999994</v>
      </c>
      <c r="G248" s="6">
        <v>15.392777777777777</v>
      </c>
      <c r="H248" s="8">
        <v>0.33313213453628399</v>
      </c>
      <c r="I248" s="8">
        <v>0.35589616372959665</v>
      </c>
      <c r="J248" s="20">
        <v>243.45117322201023</v>
      </c>
      <c r="K248" s="29">
        <v>3.3313213453628396</v>
      </c>
      <c r="L248" s="6">
        <v>5.1278289175537886</v>
      </c>
      <c r="M248" s="20">
        <v>923.00920515968198</v>
      </c>
      <c r="N248" s="20"/>
    </row>
    <row r="249" spans="2:14" x14ac:dyDescent="0.3">
      <c r="B249" s="7">
        <v>22.013698630136986</v>
      </c>
      <c r="C249" s="12">
        <v>29952</v>
      </c>
      <c r="D249" s="1">
        <v>365</v>
      </c>
      <c r="E249" s="20">
        <v>13.18</v>
      </c>
      <c r="F249" s="7">
        <v>0.1318</v>
      </c>
      <c r="G249" s="6">
        <v>16.125</v>
      </c>
      <c r="H249" s="8">
        <v>0.33313213453628399</v>
      </c>
      <c r="I249" s="8">
        <v>0.2439267518437902</v>
      </c>
      <c r="J249" s="20">
        <v>243.20724647016644</v>
      </c>
      <c r="K249" s="29">
        <v>3.3313213453628396</v>
      </c>
      <c r="L249" s="6">
        <v>5.3717556693975785</v>
      </c>
      <c r="M249" s="20">
        <v>966.91602049156415</v>
      </c>
      <c r="N249" s="20"/>
    </row>
    <row r="250" spans="2:14" x14ac:dyDescent="0.3">
      <c r="B250" s="7">
        <v>23.013698630136986</v>
      </c>
      <c r="C250" s="12">
        <v>30317</v>
      </c>
      <c r="D250" s="1">
        <v>365</v>
      </c>
      <c r="E250" s="20">
        <v>15.8</v>
      </c>
      <c r="F250" s="7">
        <v>0.158</v>
      </c>
      <c r="G250" s="6">
        <v>17.002777777777776</v>
      </c>
      <c r="H250" s="8">
        <v>0.33313213453628399</v>
      </c>
      <c r="I250" s="8">
        <v>0.29241598475962705</v>
      </c>
      <c r="J250" s="20">
        <v>242.91483048540681</v>
      </c>
      <c r="K250" s="29">
        <v>3.3313213453628396</v>
      </c>
      <c r="L250" s="6">
        <v>5.6641716541572054</v>
      </c>
      <c r="M250" s="18">
        <v>1019.550897748297</v>
      </c>
      <c r="N250" s="18"/>
    </row>
    <row r="251" spans="2:14" x14ac:dyDescent="0.3">
      <c r="B251" s="7">
        <v>24.016438356164382</v>
      </c>
      <c r="C251" s="12">
        <v>30682</v>
      </c>
      <c r="D251" s="1">
        <v>366</v>
      </c>
      <c r="E251" s="20">
        <v>12.482413793103447</v>
      </c>
      <c r="F251" s="7">
        <v>0.12482413793103447</v>
      </c>
      <c r="G251" s="6">
        <v>17.69624521072797</v>
      </c>
      <c r="H251" s="8">
        <v>0.33313213453628399</v>
      </c>
      <c r="I251" s="8">
        <v>0.2310162861700947</v>
      </c>
      <c r="J251" s="20">
        <v>242.68381419923671</v>
      </c>
      <c r="K251" s="29">
        <v>3.3313213453628396</v>
      </c>
      <c r="L251" s="6">
        <v>5.8951879403273004</v>
      </c>
      <c r="M251" s="18">
        <v>1061.1338292589141</v>
      </c>
      <c r="N251" s="18"/>
    </row>
    <row r="252" spans="2:14" x14ac:dyDescent="0.3">
      <c r="B252" s="7">
        <v>25.016438356164382</v>
      </c>
      <c r="C252" s="12">
        <v>31048</v>
      </c>
      <c r="D252" s="1">
        <v>365</v>
      </c>
      <c r="E252" s="20">
        <v>14.07</v>
      </c>
      <c r="F252" s="7">
        <v>0.14069999999999999</v>
      </c>
      <c r="G252" s="6">
        <v>18.477911877394636</v>
      </c>
      <c r="H252" s="8">
        <v>0.33313213453628399</v>
      </c>
      <c r="I252" s="8">
        <v>0.26039828516252861</v>
      </c>
      <c r="J252" s="20">
        <v>242.42341591407418</v>
      </c>
      <c r="K252" s="29">
        <v>3.3313213453628396</v>
      </c>
      <c r="L252" s="6">
        <v>6.155586225489829</v>
      </c>
      <c r="M252" s="18">
        <v>1108.0055205881692</v>
      </c>
      <c r="N252" s="18"/>
    </row>
    <row r="253" spans="2:14" x14ac:dyDescent="0.3">
      <c r="B253" s="7">
        <v>26.016438356164382</v>
      </c>
      <c r="C253" s="12">
        <v>31413</v>
      </c>
      <c r="D253" s="1">
        <v>365</v>
      </c>
      <c r="E253" s="20">
        <v>15.84</v>
      </c>
      <c r="F253" s="7">
        <v>0.15840000000000001</v>
      </c>
      <c r="G253" s="6">
        <v>19.357911877394635</v>
      </c>
      <c r="H253" s="8">
        <v>0.33313213453628399</v>
      </c>
      <c r="I253" s="8">
        <v>0.29315627839192993</v>
      </c>
      <c r="J253" s="20">
        <v>242.13025963568225</v>
      </c>
      <c r="K253" s="29">
        <v>3.3313213453628396</v>
      </c>
      <c r="L253" s="6">
        <v>6.4487425038817587</v>
      </c>
      <c r="M253" s="18">
        <v>1160.7736506987167</v>
      </c>
      <c r="N253" s="18"/>
    </row>
    <row r="254" spans="2:14" x14ac:dyDescent="0.3">
      <c r="B254" s="7">
        <v>27.016438356164382</v>
      </c>
      <c r="C254" s="12">
        <v>31778</v>
      </c>
      <c r="D254" s="1">
        <v>365</v>
      </c>
      <c r="E254" s="20">
        <v>5.51</v>
      </c>
      <c r="F254" s="7">
        <v>5.5099999999999996E-2</v>
      </c>
      <c r="G254" s="6">
        <v>19.664022988505746</v>
      </c>
      <c r="H254" s="8">
        <v>0.33313213453628399</v>
      </c>
      <c r="I254" s="8">
        <v>0.10197544784971803</v>
      </c>
      <c r="J254" s="20">
        <v>242.02828418783253</v>
      </c>
      <c r="K254" s="29">
        <v>3.3313213453628396</v>
      </c>
      <c r="L254" s="6">
        <v>6.5507179517314764</v>
      </c>
      <c r="M254" s="18">
        <v>1179.1292313116658</v>
      </c>
      <c r="N254" s="18"/>
    </row>
    <row r="255" spans="2:14" x14ac:dyDescent="0.3">
      <c r="B255" s="7">
        <v>28.019178082191782</v>
      </c>
      <c r="C255" s="12">
        <v>32143</v>
      </c>
      <c r="D255" s="1">
        <v>366</v>
      </c>
      <c r="E255" s="20">
        <v>12.540000000000001</v>
      </c>
      <c r="F255" s="7">
        <v>0.12540000000000001</v>
      </c>
      <c r="G255" s="6">
        <v>20.360689655172411</v>
      </c>
      <c r="H255" s="8">
        <v>0.33313213453628399</v>
      </c>
      <c r="I255" s="8">
        <v>0.23208205372694451</v>
      </c>
      <c r="J255" s="20">
        <v>241.79620213410558</v>
      </c>
      <c r="K255" s="29">
        <v>3.3313213453628396</v>
      </c>
      <c r="L255" s="6">
        <v>6.7828000054584212</v>
      </c>
      <c r="M255" s="18">
        <v>1220.9040009825158</v>
      </c>
      <c r="N255" s="18"/>
    </row>
    <row r="256" spans="2:14" x14ac:dyDescent="0.3">
      <c r="B256" s="7">
        <v>29.019178082191782</v>
      </c>
      <c r="C256" s="12">
        <v>32509</v>
      </c>
      <c r="D256" s="1">
        <v>365</v>
      </c>
      <c r="E256" s="20">
        <v>16.100000000000001</v>
      </c>
      <c r="F256" s="7">
        <v>0.161</v>
      </c>
      <c r="G256" s="6">
        <v>21.255134099616857</v>
      </c>
      <c r="H256" s="8">
        <v>0.33313213453628399</v>
      </c>
      <c r="I256" s="8">
        <v>0.29796818700189848</v>
      </c>
      <c r="J256" s="20">
        <v>241.4982339471037</v>
      </c>
      <c r="K256" s="29">
        <v>3.3313213453628396</v>
      </c>
      <c r="L256" s="6">
        <v>7.0807681924603196</v>
      </c>
      <c r="M256" s="18">
        <v>1274.5382746428575</v>
      </c>
      <c r="N256" s="18"/>
    </row>
    <row r="257" spans="1:14" x14ac:dyDescent="0.3">
      <c r="B257" s="7">
        <v>30</v>
      </c>
      <c r="C257" s="12">
        <v>32874</v>
      </c>
      <c r="D257" s="1">
        <v>365</v>
      </c>
      <c r="E257" s="20">
        <v>8.64</v>
      </c>
      <c r="F257" s="7">
        <v>8.6400000000000005E-2</v>
      </c>
      <c r="G257" s="6">
        <v>21.735134099616857</v>
      </c>
      <c r="H257" s="8">
        <v>0.33313213453628399</v>
      </c>
      <c r="I257" s="8">
        <v>0.15990342457741633</v>
      </c>
      <c r="J257" s="20">
        <v>241.33833052252629</v>
      </c>
      <c r="K257" s="29">
        <v>3.3313213453628396</v>
      </c>
      <c r="L257" s="6">
        <v>7.2406716170377363</v>
      </c>
      <c r="M257" s="18">
        <v>1303.3208910667925</v>
      </c>
      <c r="N257" s="18"/>
    </row>
    <row r="259" spans="1:14" x14ac:dyDescent="0.3">
      <c r="C259" s="13" t="s">
        <v>103</v>
      </c>
      <c r="F259" s="7">
        <v>0.13041080459770116</v>
      </c>
      <c r="H259" s="8">
        <v>0.33313213453628399</v>
      </c>
      <c r="I259" s="8">
        <v>0.24135572056792454</v>
      </c>
      <c r="K259" s="29">
        <v>3.3313213453628396</v>
      </c>
    </row>
    <row r="262" spans="1:14" ht="14.4" x14ac:dyDescent="0.3">
      <c r="A262" s="3" t="s">
        <v>107</v>
      </c>
      <c r="C262" s="4" t="s">
        <v>76</v>
      </c>
    </row>
    <row r="263" spans="1:14" x14ac:dyDescent="0.3">
      <c r="C263" s="4" t="s">
        <v>53</v>
      </c>
      <c r="G263" s="6">
        <v>1</v>
      </c>
      <c r="H263" s="9" t="s">
        <v>77</v>
      </c>
    </row>
    <row r="264" spans="1:14" x14ac:dyDescent="0.3">
      <c r="C264" s="4" t="s">
        <v>78</v>
      </c>
      <c r="G264" s="6">
        <v>7.7409906567242999</v>
      </c>
      <c r="H264" s="9" t="s">
        <v>79</v>
      </c>
    </row>
    <row r="265" spans="1:14" x14ac:dyDescent="0.3">
      <c r="C265" s="4" t="s">
        <v>80</v>
      </c>
      <c r="G265" s="22">
        <v>6.0000000000000001E-3</v>
      </c>
      <c r="H265" s="9" t="s">
        <v>79</v>
      </c>
      <c r="J265" s="22">
        <v>1.5666666666666667E-3</v>
      </c>
      <c r="K265" s="9" t="s">
        <v>81</v>
      </c>
    </row>
    <row r="266" spans="1:14" x14ac:dyDescent="0.3">
      <c r="C266" s="4" t="s">
        <v>82</v>
      </c>
      <c r="G266" s="22">
        <v>6.1895446800283305E-3</v>
      </c>
      <c r="H266" s="9" t="s">
        <v>79</v>
      </c>
    </row>
    <row r="267" spans="1:14" x14ac:dyDescent="0.3">
      <c r="C267" s="4" t="s">
        <v>83</v>
      </c>
      <c r="G267" s="22">
        <v>7.7409906567242996E-3</v>
      </c>
      <c r="H267" s="9" t="s">
        <v>79</v>
      </c>
    </row>
    <row r="268" spans="1:14" x14ac:dyDescent="0.3">
      <c r="C268" s="4" t="s">
        <v>84</v>
      </c>
      <c r="G268" s="6">
        <v>1.2008091126568901</v>
      </c>
      <c r="H268" s="9" t="s">
        <v>81</v>
      </c>
      <c r="J268" s="20">
        <v>216.14564027824022</v>
      </c>
      <c r="K268" s="9" t="s">
        <v>85</v>
      </c>
    </row>
    <row r="269" spans="1:14" x14ac:dyDescent="0.3">
      <c r="C269" s="4" t="s">
        <v>86</v>
      </c>
      <c r="G269" s="6">
        <v>85.98849157502535</v>
      </c>
      <c r="H269" s="9" t="s">
        <v>87</v>
      </c>
    </row>
    <row r="271" spans="1:14" ht="55.2" x14ac:dyDescent="0.3">
      <c r="B271" s="11" t="s">
        <v>27</v>
      </c>
      <c r="C271" s="11" t="s">
        <v>28</v>
      </c>
      <c r="D271" s="11" t="s">
        <v>88</v>
      </c>
      <c r="E271" s="11" t="s">
        <v>89</v>
      </c>
      <c r="F271" s="11" t="s">
        <v>90</v>
      </c>
      <c r="G271" s="11" t="s">
        <v>91</v>
      </c>
      <c r="H271" s="11" t="s">
        <v>92</v>
      </c>
      <c r="I271" s="11" t="s">
        <v>93</v>
      </c>
      <c r="J271" s="11" t="s">
        <v>94</v>
      </c>
      <c r="K271" s="11" t="s">
        <v>95</v>
      </c>
      <c r="L271" s="11" t="s">
        <v>96</v>
      </c>
      <c r="M271" s="11" t="s">
        <v>97</v>
      </c>
      <c r="N271" s="11"/>
    </row>
    <row r="272" spans="1:14" x14ac:dyDescent="0.3">
      <c r="B272" s="10" t="s">
        <v>36</v>
      </c>
      <c r="C272" s="10" t="s">
        <v>40</v>
      </c>
      <c r="D272" s="10" t="s">
        <v>40</v>
      </c>
      <c r="E272" s="10" t="s">
        <v>39</v>
      </c>
      <c r="F272" s="10" t="s">
        <v>98</v>
      </c>
      <c r="G272" s="10" t="s">
        <v>99</v>
      </c>
      <c r="H272" s="10" t="s">
        <v>100</v>
      </c>
      <c r="I272" s="10" t="s">
        <v>101</v>
      </c>
      <c r="J272" s="10" t="s">
        <v>101</v>
      </c>
      <c r="K272" s="10" t="s">
        <v>40</v>
      </c>
      <c r="L272" s="10" t="s">
        <v>101</v>
      </c>
      <c r="M272" s="10" t="s">
        <v>102</v>
      </c>
      <c r="N272" s="10"/>
    </row>
    <row r="273" spans="2:14" x14ac:dyDescent="0.3">
      <c r="B273" s="7">
        <v>1</v>
      </c>
      <c r="C273" s="12">
        <v>22282</v>
      </c>
      <c r="D273" s="1">
        <v>365</v>
      </c>
      <c r="E273" s="20">
        <v>9.56</v>
      </c>
      <c r="F273" s="7">
        <v>9.5600000000000004E-2</v>
      </c>
      <c r="G273" s="6">
        <v>0.5311111111111112</v>
      </c>
      <c r="H273" s="22">
        <v>7.7409906567242996E-3</v>
      </c>
      <c r="I273" s="22">
        <v>4.1113261487935732E-3</v>
      </c>
      <c r="J273" s="6">
        <v>1.1966977865080966</v>
      </c>
      <c r="K273" s="29">
        <v>1.2901651094540498</v>
      </c>
      <c r="L273" s="22">
        <v>4.1113261487935732E-3</v>
      </c>
      <c r="M273" s="8">
        <v>0.74003870678284311</v>
      </c>
      <c r="N273" s="8"/>
    </row>
    <row r="274" spans="2:14" x14ac:dyDescent="0.3">
      <c r="B274" s="7">
        <v>2</v>
      </c>
      <c r="C274" s="12">
        <v>22647</v>
      </c>
      <c r="D274" s="1">
        <v>365</v>
      </c>
      <c r="E274" s="20">
        <v>12.11</v>
      </c>
      <c r="F274" s="7">
        <v>0.1211</v>
      </c>
      <c r="G274" s="6">
        <v>1.2038888888888888</v>
      </c>
      <c r="H274" s="22">
        <v>7.7409906567242996E-3</v>
      </c>
      <c r="I274" s="22">
        <v>5.2079664918295143E-3</v>
      </c>
      <c r="J274" s="6">
        <v>1.1914898200162671</v>
      </c>
      <c r="K274" s="29">
        <v>1.2901651094540498</v>
      </c>
      <c r="L274" s="22">
        <v>9.3192926406230874E-3</v>
      </c>
      <c r="M274" s="6">
        <v>1.6774726753121558</v>
      </c>
      <c r="N274" s="6"/>
    </row>
    <row r="275" spans="2:14" x14ac:dyDescent="0.3">
      <c r="B275" s="7">
        <v>3</v>
      </c>
      <c r="C275" s="12">
        <v>23012</v>
      </c>
      <c r="D275" s="1">
        <v>365</v>
      </c>
      <c r="E275" s="20">
        <v>13.32</v>
      </c>
      <c r="F275" s="7">
        <v>0.13319999999999999</v>
      </c>
      <c r="G275" s="6">
        <v>1.9438888888888888</v>
      </c>
      <c r="H275" s="22">
        <v>7.7409906567242996E-3</v>
      </c>
      <c r="I275" s="22">
        <v>5.7283330859759819E-3</v>
      </c>
      <c r="J275" s="6">
        <v>1.185761486930291</v>
      </c>
      <c r="K275" s="29">
        <v>1.2901651094540498</v>
      </c>
      <c r="L275" s="19">
        <v>1.5047625726599069E-2</v>
      </c>
      <c r="M275" s="6">
        <v>2.7085726307878324</v>
      </c>
      <c r="N275" s="6"/>
    </row>
    <row r="276" spans="2:14" x14ac:dyDescent="0.3">
      <c r="B276" s="7">
        <v>4.0027397260273974</v>
      </c>
      <c r="C276" s="12">
        <v>23377</v>
      </c>
      <c r="D276" s="1">
        <v>366</v>
      </c>
      <c r="E276" s="20">
        <v>11.509999999999998</v>
      </c>
      <c r="F276" s="7">
        <v>0.11509999999999998</v>
      </c>
      <c r="G276" s="6">
        <v>2.583333333333333</v>
      </c>
      <c r="H276" s="22">
        <v>7.7409906567242996E-3</v>
      </c>
      <c r="I276" s="22">
        <v>4.9499334699387044E-3</v>
      </c>
      <c r="J276" s="6">
        <v>1.1808115534603523</v>
      </c>
      <c r="K276" s="29">
        <v>1.2901651094540498</v>
      </c>
      <c r="L276" s="19">
        <v>1.9997559196537774E-2</v>
      </c>
      <c r="M276" s="6">
        <v>3.5995606553767994</v>
      </c>
      <c r="N276" s="6"/>
    </row>
    <row r="277" spans="2:14" x14ac:dyDescent="0.3">
      <c r="B277" s="7">
        <v>5.0027397260273974</v>
      </c>
      <c r="C277" s="12">
        <v>23743</v>
      </c>
      <c r="D277" s="1">
        <v>365</v>
      </c>
      <c r="E277" s="20">
        <v>11.33</v>
      </c>
      <c r="F277" s="7">
        <v>0.1133</v>
      </c>
      <c r="G277" s="6">
        <v>3.2127777777777773</v>
      </c>
      <c r="H277" s="22">
        <v>7.7409906567242996E-3</v>
      </c>
      <c r="I277" s="22">
        <v>4.8725235633714625E-3</v>
      </c>
      <c r="J277" s="6">
        <v>1.1759390298969807</v>
      </c>
      <c r="K277" s="29">
        <v>1.2901651094540498</v>
      </c>
      <c r="L277" s="19">
        <v>2.4870082759909234E-2</v>
      </c>
      <c r="M277" s="6">
        <v>4.4766148967836621</v>
      </c>
      <c r="N277" s="6"/>
    </row>
    <row r="278" spans="2:14" x14ac:dyDescent="0.3">
      <c r="B278" s="7">
        <v>6.0027397260273974</v>
      </c>
      <c r="C278" s="12">
        <v>24108</v>
      </c>
      <c r="D278" s="1">
        <v>365</v>
      </c>
      <c r="E278" s="20">
        <v>12.77</v>
      </c>
      <c r="F278" s="7">
        <v>0.12769999999999998</v>
      </c>
      <c r="G278" s="6">
        <v>3.9222222222222216</v>
      </c>
      <c r="H278" s="22">
        <v>7.7409906567242996E-3</v>
      </c>
      <c r="I278" s="22">
        <v>5.4918028159094056E-3</v>
      </c>
      <c r="J278" s="6">
        <v>1.1704472270810713</v>
      </c>
      <c r="K278" s="29">
        <v>1.2901651094540498</v>
      </c>
      <c r="L278" s="19">
        <v>3.0361885575818641E-2</v>
      </c>
      <c r="M278" s="6">
        <v>5.4651394036473553</v>
      </c>
      <c r="N278" s="6"/>
    </row>
    <row r="279" spans="2:14" x14ac:dyDescent="0.3">
      <c r="B279" s="7">
        <v>7.0027397260273974</v>
      </c>
      <c r="C279" s="12">
        <v>24473</v>
      </c>
      <c r="D279" s="1">
        <v>365</v>
      </c>
      <c r="E279" s="20">
        <v>3.5300000000000002</v>
      </c>
      <c r="F279" s="7">
        <v>3.5300000000000005E-2</v>
      </c>
      <c r="G279" s="6">
        <v>4.1183333333333323</v>
      </c>
      <c r="H279" s="22">
        <v>7.7409906567242996E-3</v>
      </c>
      <c r="I279" s="22">
        <v>1.5180942787909322E-3</v>
      </c>
      <c r="J279" s="6">
        <v>1.1689291328022804</v>
      </c>
      <c r="K279" s="29">
        <v>1.2901651094540498</v>
      </c>
      <c r="L279" s="19">
        <v>3.1879979854609573E-2</v>
      </c>
      <c r="M279" s="6">
        <v>5.7383963738297235</v>
      </c>
      <c r="N279" s="6"/>
    </row>
    <row r="280" spans="2:14" x14ac:dyDescent="0.3">
      <c r="B280" s="7">
        <v>8.0054794520547947</v>
      </c>
      <c r="C280" s="12">
        <v>24838</v>
      </c>
      <c r="D280" s="1">
        <v>366</v>
      </c>
      <c r="E280" s="20">
        <v>11.59</v>
      </c>
      <c r="F280" s="7">
        <v>0.1159</v>
      </c>
      <c r="G280" s="6">
        <v>4.7622222222222215</v>
      </c>
      <c r="H280" s="22">
        <v>7.7409906567242996E-3</v>
      </c>
      <c r="I280" s="22">
        <v>4.98433787285748E-3</v>
      </c>
      <c r="J280" s="6">
        <v>1.1639447949294228</v>
      </c>
      <c r="K280" s="29">
        <v>1.2901651094540498</v>
      </c>
      <c r="L280" s="19">
        <v>3.6864317727467052E-2</v>
      </c>
      <c r="M280" s="6">
        <v>6.6355771909440691</v>
      </c>
      <c r="N280" s="6"/>
    </row>
    <row r="281" spans="2:14" x14ac:dyDescent="0.3">
      <c r="B281" s="7">
        <v>9.0054794520547947</v>
      </c>
      <c r="C281" s="12">
        <v>25204</v>
      </c>
      <c r="D281" s="1">
        <v>365</v>
      </c>
      <c r="E281" s="20">
        <v>14.599999999999998</v>
      </c>
      <c r="F281" s="7">
        <v>0.14599999999999996</v>
      </c>
      <c r="G281" s="6">
        <v>5.5733333333333324</v>
      </c>
      <c r="H281" s="22">
        <v>7.7409906567242996E-3</v>
      </c>
      <c r="I281" s="22">
        <v>6.2788035326763756E-3</v>
      </c>
      <c r="J281" s="6">
        <v>1.1576659913967464</v>
      </c>
      <c r="K281" s="29">
        <v>1.2901651094540498</v>
      </c>
      <c r="L281" s="19">
        <v>4.3143121260143427E-2</v>
      </c>
      <c r="M281" s="6">
        <v>7.7657618268258171</v>
      </c>
      <c r="N281" s="6"/>
    </row>
    <row r="282" spans="2:14" x14ac:dyDescent="0.3">
      <c r="B282" s="7">
        <v>10.005479452054795</v>
      </c>
      <c r="C282" s="12">
        <v>25569</v>
      </c>
      <c r="D282" s="1">
        <v>365</v>
      </c>
      <c r="E282" s="20">
        <v>15.229999999999999</v>
      </c>
      <c r="F282" s="7">
        <v>0.15229999999999999</v>
      </c>
      <c r="G282" s="6">
        <v>6.4194444444444434</v>
      </c>
      <c r="H282" s="22">
        <v>7.7409906567242996E-3</v>
      </c>
      <c r="I282" s="22">
        <v>6.5497382056617266E-3</v>
      </c>
      <c r="J282" s="6">
        <v>1.1511162531910848</v>
      </c>
      <c r="K282" s="29">
        <v>1.2901651094540498</v>
      </c>
      <c r="L282" s="19">
        <v>4.969285946580515E-2</v>
      </c>
      <c r="M282" s="6">
        <v>8.9447147038449266</v>
      </c>
      <c r="N282" s="6"/>
    </row>
    <row r="283" spans="2:14" x14ac:dyDescent="0.3">
      <c r="B283" s="7">
        <v>11.005479452054795</v>
      </c>
      <c r="C283" s="12">
        <v>25934</v>
      </c>
      <c r="D283" s="1">
        <v>365</v>
      </c>
      <c r="E283" s="20">
        <v>16.809999999999999</v>
      </c>
      <c r="F283" s="7">
        <v>0.1681</v>
      </c>
      <c r="G283" s="6">
        <v>7.3533333333333326</v>
      </c>
      <c r="H283" s="22">
        <v>7.7409906567242996E-3</v>
      </c>
      <c r="I283" s="22">
        <v>7.2292251633075261E-3</v>
      </c>
      <c r="J283" s="6">
        <v>1.1438870280277773</v>
      </c>
      <c r="K283" s="29">
        <v>1.2901651094540498</v>
      </c>
      <c r="L283" s="19">
        <v>5.6922084629112676E-2</v>
      </c>
      <c r="M283" s="7">
        <v>10.245975233240282</v>
      </c>
      <c r="N283" s="7"/>
    </row>
    <row r="284" spans="2:14" x14ac:dyDescent="0.3">
      <c r="B284" s="7">
        <v>12.008219178082191</v>
      </c>
      <c r="C284" s="12">
        <v>26299</v>
      </c>
      <c r="D284" s="1">
        <v>366</v>
      </c>
      <c r="E284" s="20">
        <v>11.21</v>
      </c>
      <c r="F284" s="7">
        <v>0.11210000000000001</v>
      </c>
      <c r="G284" s="6">
        <v>7.9761111111111109</v>
      </c>
      <c r="H284" s="22">
        <v>7.7409906567242996E-3</v>
      </c>
      <c r="I284" s="22">
        <v>4.8209169589933003E-3</v>
      </c>
      <c r="J284" s="6">
        <v>1.1390661110687841</v>
      </c>
      <c r="K284" s="29">
        <v>1.2901651094540498</v>
      </c>
      <c r="L284" s="19">
        <v>6.1743001588105979E-2</v>
      </c>
      <c r="M284" s="7">
        <v>11.113740285859077</v>
      </c>
      <c r="N284" s="7"/>
    </row>
    <row r="285" spans="2:14" x14ac:dyDescent="0.3">
      <c r="B285" s="7">
        <v>13.008219178082191</v>
      </c>
      <c r="C285" s="12">
        <v>26665</v>
      </c>
      <c r="D285" s="1">
        <v>365</v>
      </c>
      <c r="E285" s="20">
        <v>17.759999999999998</v>
      </c>
      <c r="F285" s="7">
        <v>0.17759999999999995</v>
      </c>
      <c r="G285" s="6">
        <v>8.9627777777777773</v>
      </c>
      <c r="H285" s="22">
        <v>7.7409906567242996E-3</v>
      </c>
      <c r="I285" s="22">
        <v>7.6377774479679745E-3</v>
      </c>
      <c r="J285" s="6">
        <v>1.1314283336208162</v>
      </c>
      <c r="K285" s="29">
        <v>1.2901651094540498</v>
      </c>
      <c r="L285" s="19">
        <v>6.9380779036073953E-2</v>
      </c>
      <c r="M285" s="7">
        <v>12.488540226493312</v>
      </c>
      <c r="N285" s="7"/>
    </row>
    <row r="286" spans="2:14" x14ac:dyDescent="0.3">
      <c r="B286" s="7">
        <v>14.008219178082191</v>
      </c>
      <c r="C286" s="12">
        <v>27030</v>
      </c>
      <c r="D286" s="1">
        <v>365</v>
      </c>
      <c r="E286" s="20">
        <v>6.660000000000001</v>
      </c>
      <c r="F286" s="7">
        <v>6.6600000000000006E-2</v>
      </c>
      <c r="G286" s="6">
        <v>9.3327777777777765</v>
      </c>
      <c r="H286" s="22">
        <v>7.7409906567242996E-3</v>
      </c>
      <c r="I286" s="22">
        <v>2.8641665429879914E-3</v>
      </c>
      <c r="J286" s="6">
        <v>1.1285641670778281</v>
      </c>
      <c r="K286" s="29">
        <v>1.2901651094540498</v>
      </c>
      <c r="L286" s="19">
        <v>7.2244945579061942E-2</v>
      </c>
      <c r="M286" s="7">
        <v>13.004090204231149</v>
      </c>
      <c r="N286" s="7"/>
    </row>
    <row r="287" spans="2:14" x14ac:dyDescent="0.3">
      <c r="B287" s="7">
        <v>15.008219178082191</v>
      </c>
      <c r="C287" s="12">
        <v>27395</v>
      </c>
      <c r="D287" s="1">
        <v>365</v>
      </c>
      <c r="E287" s="20">
        <v>15.370000000000001</v>
      </c>
      <c r="F287" s="7">
        <v>0.1537</v>
      </c>
      <c r="G287" s="6">
        <v>10.186666666666666</v>
      </c>
      <c r="H287" s="22">
        <v>7.7409906567242996E-3</v>
      </c>
      <c r="I287" s="22">
        <v>6.6099459107695838E-3</v>
      </c>
      <c r="J287" s="6">
        <v>1.1219542211670586</v>
      </c>
      <c r="K287" s="29">
        <v>1.2901651094540498</v>
      </c>
      <c r="L287" s="19">
        <v>7.8854891489831519E-2</v>
      </c>
      <c r="M287" s="7">
        <v>14.193880468169674</v>
      </c>
      <c r="N287" s="7"/>
    </row>
    <row r="288" spans="2:14" x14ac:dyDescent="0.3">
      <c r="B288" s="7">
        <v>16.010958904109589</v>
      </c>
      <c r="C288" s="12">
        <v>27760</v>
      </c>
      <c r="D288" s="1">
        <v>366</v>
      </c>
      <c r="E288" s="20">
        <v>6.83</v>
      </c>
      <c r="F288" s="7">
        <v>6.83E-2</v>
      </c>
      <c r="G288" s="6">
        <v>10.566111111111111</v>
      </c>
      <c r="H288" s="22">
        <v>7.7409906567242996E-3</v>
      </c>
      <c r="I288" s="22">
        <v>2.9372758991903867E-3</v>
      </c>
      <c r="J288" s="6">
        <v>1.1190169452678682</v>
      </c>
      <c r="K288" s="29">
        <v>1.2901651094540498</v>
      </c>
      <c r="L288" s="19">
        <v>8.1792167389021911E-2</v>
      </c>
      <c r="M288" s="7">
        <v>14.722590130023944</v>
      </c>
      <c r="N288" s="7"/>
    </row>
    <row r="289" spans="2:14" x14ac:dyDescent="0.3">
      <c r="B289" s="7">
        <v>17.010958904109589</v>
      </c>
      <c r="C289" s="12">
        <v>28126</v>
      </c>
      <c r="D289" s="1">
        <v>365</v>
      </c>
      <c r="E289" s="20">
        <v>14.25</v>
      </c>
      <c r="F289" s="7">
        <v>0.14249999999999999</v>
      </c>
      <c r="G289" s="6">
        <v>11.357777777777777</v>
      </c>
      <c r="H289" s="22">
        <v>7.7409906567242996E-3</v>
      </c>
      <c r="I289" s="22">
        <v>6.1282842699067371E-3</v>
      </c>
      <c r="J289" s="6">
        <v>1.1128886609979616</v>
      </c>
      <c r="K289" s="29">
        <v>1.2901651094540498</v>
      </c>
      <c r="L289" s="19">
        <v>8.7920451658928644E-2</v>
      </c>
      <c r="M289" s="7">
        <v>15.825681298607156</v>
      </c>
      <c r="N289" s="7"/>
    </row>
    <row r="290" spans="2:14" x14ac:dyDescent="0.3">
      <c r="B290" s="7">
        <v>18.010958904109589</v>
      </c>
      <c r="C290" s="12">
        <v>28491</v>
      </c>
      <c r="D290" s="1">
        <v>365</v>
      </c>
      <c r="E290" s="20">
        <v>25.6</v>
      </c>
      <c r="F290" s="7">
        <v>0.25600000000000001</v>
      </c>
      <c r="G290" s="6">
        <v>12.78</v>
      </c>
      <c r="H290" s="22">
        <v>7.7409906567242996E-3</v>
      </c>
      <c r="I290" s="19">
        <v>1.1009408934007894E-2</v>
      </c>
      <c r="J290" s="6">
        <v>1.1018792520639538</v>
      </c>
      <c r="K290" s="29">
        <v>1.2901651094540498</v>
      </c>
      <c r="L290" s="19">
        <v>9.8929860592936542E-2</v>
      </c>
      <c r="M290" s="7">
        <v>17.807374906728576</v>
      </c>
      <c r="N290" s="7"/>
    </row>
    <row r="291" spans="2:14" x14ac:dyDescent="0.3">
      <c r="B291" s="7">
        <v>19.010958904109589</v>
      </c>
      <c r="C291" s="12">
        <v>28856</v>
      </c>
      <c r="D291" s="1">
        <v>365</v>
      </c>
      <c r="E291" s="20">
        <v>11.79</v>
      </c>
      <c r="F291" s="7">
        <v>0.11789999999999999</v>
      </c>
      <c r="G291" s="6">
        <v>13.434999999999999</v>
      </c>
      <c r="H291" s="22">
        <v>7.7409906567242996E-3</v>
      </c>
      <c r="I291" s="22">
        <v>5.0703488801544152E-3</v>
      </c>
      <c r="J291" s="6">
        <v>1.0968089031837993</v>
      </c>
      <c r="K291" s="29">
        <v>1.2901651094540498</v>
      </c>
      <c r="L291" s="8">
        <v>0.10400020947309095</v>
      </c>
      <c r="M291" s="7">
        <v>18.720037705156372</v>
      </c>
      <c r="N291" s="7"/>
    </row>
    <row r="292" spans="2:14" x14ac:dyDescent="0.3">
      <c r="B292" s="7">
        <v>20.013698630136986</v>
      </c>
      <c r="C292" s="12">
        <v>29221</v>
      </c>
      <c r="D292" s="1">
        <v>366</v>
      </c>
      <c r="E292" s="20">
        <v>16.009999999999998</v>
      </c>
      <c r="F292" s="7">
        <v>0.16009999999999996</v>
      </c>
      <c r="G292" s="6">
        <v>14.324444444444444</v>
      </c>
      <c r="H292" s="22">
        <v>7.7409906567242996E-3</v>
      </c>
      <c r="I292" s="22">
        <v>6.8851811341197784E-3</v>
      </c>
      <c r="J292" s="6">
        <v>1.0899237220496796</v>
      </c>
      <c r="K292" s="29">
        <v>1.2901651094540498</v>
      </c>
      <c r="L292" s="8">
        <v>0.11088539060721073</v>
      </c>
      <c r="M292" s="7">
        <v>19.959370309297931</v>
      </c>
      <c r="N292" s="7"/>
    </row>
    <row r="293" spans="2:14" x14ac:dyDescent="0.3">
      <c r="B293" s="7">
        <v>21.013698630136986</v>
      </c>
      <c r="C293" s="12">
        <v>29587</v>
      </c>
      <c r="D293" s="1">
        <v>365</v>
      </c>
      <c r="E293" s="20">
        <v>19.229999999999997</v>
      </c>
      <c r="F293" s="7">
        <v>0.19229999999999994</v>
      </c>
      <c r="G293" s="6">
        <v>15.392777777777777</v>
      </c>
      <c r="H293" s="22">
        <v>7.7409906567242996E-3</v>
      </c>
      <c r="I293" s="22">
        <v>8.2699583516004579E-3</v>
      </c>
      <c r="J293" s="6">
        <v>1.0816537636980792</v>
      </c>
      <c r="K293" s="29">
        <v>1.2901651094540498</v>
      </c>
      <c r="L293" s="8">
        <v>0.11915534895881119</v>
      </c>
      <c r="M293" s="7">
        <v>21.447962812586013</v>
      </c>
      <c r="N293" s="7"/>
    </row>
    <row r="294" spans="2:14" x14ac:dyDescent="0.3">
      <c r="B294" s="7">
        <v>22.013698630136986</v>
      </c>
      <c r="C294" s="12">
        <v>29952</v>
      </c>
      <c r="D294" s="1">
        <v>365</v>
      </c>
      <c r="E294" s="20">
        <v>13.18</v>
      </c>
      <c r="F294" s="7">
        <v>0.1318</v>
      </c>
      <c r="G294" s="6">
        <v>16.125</v>
      </c>
      <c r="H294" s="22">
        <v>7.7409906567242996E-3</v>
      </c>
      <c r="I294" s="22">
        <v>5.6681253808681265E-3</v>
      </c>
      <c r="J294" s="6">
        <v>1.0759856383172111</v>
      </c>
      <c r="K294" s="29">
        <v>1.2901651094540498</v>
      </c>
      <c r="L294" s="8">
        <v>0.12482347433967932</v>
      </c>
      <c r="M294" s="7">
        <v>22.468225381142275</v>
      </c>
      <c r="N294" s="7"/>
    </row>
    <row r="295" spans="2:14" x14ac:dyDescent="0.3">
      <c r="B295" s="7">
        <v>23.013698630136986</v>
      </c>
      <c r="C295" s="12">
        <v>30317</v>
      </c>
      <c r="D295" s="1">
        <v>365</v>
      </c>
      <c r="E295" s="20">
        <v>15.8</v>
      </c>
      <c r="F295" s="7">
        <v>0.158</v>
      </c>
      <c r="G295" s="6">
        <v>17.002777777777776</v>
      </c>
      <c r="H295" s="22">
        <v>7.7409906567242996E-3</v>
      </c>
      <c r="I295" s="22">
        <v>6.7948695764579962E-3</v>
      </c>
      <c r="J295" s="6">
        <v>1.0691907687407531</v>
      </c>
      <c r="K295" s="29">
        <v>1.2901651094540498</v>
      </c>
      <c r="L295" s="8">
        <v>0.1316183439161373</v>
      </c>
      <c r="M295" s="7">
        <v>23.691301904904716</v>
      </c>
      <c r="N295" s="7"/>
    </row>
    <row r="296" spans="2:14" x14ac:dyDescent="0.3">
      <c r="B296" s="7">
        <v>24.016438356164382</v>
      </c>
      <c r="C296" s="12">
        <v>30682</v>
      </c>
      <c r="D296" s="1">
        <v>366</v>
      </c>
      <c r="E296" s="20">
        <v>12.482413793103447</v>
      </c>
      <c r="F296" s="7">
        <v>0.12482413793103447</v>
      </c>
      <c r="G296" s="6">
        <v>17.69624521072797</v>
      </c>
      <c r="H296" s="22">
        <v>7.7409906567242996E-3</v>
      </c>
      <c r="I296" s="22">
        <v>5.3681249192100173E-3</v>
      </c>
      <c r="J296" s="6">
        <v>1.063822643821543</v>
      </c>
      <c r="K296" s="29">
        <v>1.2901651094540498</v>
      </c>
      <c r="L296" s="8">
        <v>0.13698646883534732</v>
      </c>
      <c r="M296" s="7">
        <v>24.657564390362516</v>
      </c>
      <c r="N296" s="7"/>
    </row>
    <row r="297" spans="2:14" x14ac:dyDescent="0.3">
      <c r="B297" s="7">
        <v>25.016438356164382</v>
      </c>
      <c r="C297" s="12">
        <v>31048</v>
      </c>
      <c r="D297" s="1">
        <v>365</v>
      </c>
      <c r="E297" s="20">
        <v>14.07</v>
      </c>
      <c r="F297" s="7">
        <v>0.14069999999999999</v>
      </c>
      <c r="G297" s="6">
        <v>18.477911877394636</v>
      </c>
      <c r="H297" s="22">
        <v>7.7409906567242996E-3</v>
      </c>
      <c r="I297" s="22">
        <v>6.0508743633394943E-3</v>
      </c>
      <c r="J297" s="6">
        <v>1.0577717694582036</v>
      </c>
      <c r="K297" s="29">
        <v>1.2901651094540498</v>
      </c>
      <c r="L297" s="8">
        <v>0.1430373431986868</v>
      </c>
      <c r="M297" s="7">
        <v>25.746721775763625</v>
      </c>
      <c r="N297" s="7"/>
    </row>
    <row r="298" spans="2:14" x14ac:dyDescent="0.3">
      <c r="B298" s="7">
        <v>26.016438356164382</v>
      </c>
      <c r="C298" s="12">
        <v>31413</v>
      </c>
      <c r="D298" s="1">
        <v>365</v>
      </c>
      <c r="E298" s="20">
        <v>15.84</v>
      </c>
      <c r="F298" s="7">
        <v>0.15840000000000001</v>
      </c>
      <c r="G298" s="6">
        <v>19.357911877394635</v>
      </c>
      <c r="H298" s="22">
        <v>7.7409906567242996E-3</v>
      </c>
      <c r="I298" s="22">
        <v>6.8120717779173836E-3</v>
      </c>
      <c r="J298" s="6">
        <v>1.0509596976802862</v>
      </c>
      <c r="K298" s="29">
        <v>1.2901651094540498</v>
      </c>
      <c r="L298" s="8">
        <v>0.14984941497660417</v>
      </c>
      <c r="M298" s="7">
        <v>26.972894695788749</v>
      </c>
      <c r="N298" s="7"/>
    </row>
    <row r="299" spans="2:14" x14ac:dyDescent="0.3">
      <c r="B299" s="7">
        <v>27.016438356164382</v>
      </c>
      <c r="C299" s="12">
        <v>31778</v>
      </c>
      <c r="D299" s="1">
        <v>365</v>
      </c>
      <c r="E299" s="20">
        <v>5.51</v>
      </c>
      <c r="F299" s="7">
        <v>5.5099999999999996E-2</v>
      </c>
      <c r="G299" s="6">
        <v>19.664022988505746</v>
      </c>
      <c r="H299" s="22">
        <v>7.7409906567242996E-3</v>
      </c>
      <c r="I299" s="22">
        <v>2.3696032510306048E-3</v>
      </c>
      <c r="J299" s="6">
        <v>1.0485900944292557</v>
      </c>
      <c r="K299" s="29">
        <v>1.2901651094540498</v>
      </c>
      <c r="L299" s="8">
        <v>0.15221901822763478</v>
      </c>
      <c r="M299" s="7">
        <v>27.399423280974261</v>
      </c>
      <c r="N299" s="7"/>
    </row>
    <row r="300" spans="2:14" x14ac:dyDescent="0.3">
      <c r="B300" s="7">
        <v>28.019178082191782</v>
      </c>
      <c r="C300" s="12">
        <v>32143</v>
      </c>
      <c r="D300" s="1">
        <v>366</v>
      </c>
      <c r="E300" s="20">
        <v>12.540000000000001</v>
      </c>
      <c r="F300" s="7">
        <v>0.12540000000000001</v>
      </c>
      <c r="G300" s="6">
        <v>20.360689655172411</v>
      </c>
      <c r="H300" s="22">
        <v>7.7409906567242996E-3</v>
      </c>
      <c r="I300" s="22">
        <v>5.3928901575179284E-3</v>
      </c>
      <c r="J300" s="6">
        <v>1.0431972042717377</v>
      </c>
      <c r="K300" s="29">
        <v>1.2901651094540498</v>
      </c>
      <c r="L300" s="8">
        <v>0.15761190838515271</v>
      </c>
      <c r="M300" s="7">
        <v>28.370143509327487</v>
      </c>
      <c r="N300" s="7"/>
    </row>
    <row r="301" spans="2:14" x14ac:dyDescent="0.3">
      <c r="B301" s="7">
        <v>29.019178082191782</v>
      </c>
      <c r="C301" s="12">
        <v>32509</v>
      </c>
      <c r="D301" s="1">
        <v>365</v>
      </c>
      <c r="E301" s="20">
        <v>16.100000000000001</v>
      </c>
      <c r="F301" s="7">
        <v>0.161</v>
      </c>
      <c r="G301" s="6">
        <v>21.255134099616857</v>
      </c>
      <c r="H301" s="22">
        <v>7.7409906567242996E-3</v>
      </c>
      <c r="I301" s="22">
        <v>6.923886087403402E-3</v>
      </c>
      <c r="J301" s="6">
        <v>1.0362733181843342</v>
      </c>
      <c r="K301" s="29">
        <v>1.2901651094540498</v>
      </c>
      <c r="L301" s="8">
        <v>0.16453579447255612</v>
      </c>
      <c r="M301" s="7">
        <v>29.616443005060102</v>
      </c>
      <c r="N301" s="7"/>
    </row>
    <row r="302" spans="2:14" x14ac:dyDescent="0.3">
      <c r="B302" s="7">
        <v>30</v>
      </c>
      <c r="C302" s="12">
        <v>32874</v>
      </c>
      <c r="D302" s="1">
        <v>365</v>
      </c>
      <c r="E302" s="20">
        <v>8.64</v>
      </c>
      <c r="F302" s="7">
        <v>8.6400000000000005E-2</v>
      </c>
      <c r="G302" s="6">
        <v>21.735134099616857</v>
      </c>
      <c r="H302" s="22">
        <v>7.7409906567242996E-3</v>
      </c>
      <c r="I302" s="22">
        <v>3.7156755152276642E-3</v>
      </c>
      <c r="J302" s="6">
        <v>1.0325576426691065</v>
      </c>
      <c r="K302" s="29">
        <v>1.2901651094540498</v>
      </c>
      <c r="L302" s="8">
        <v>0.16825146998778379</v>
      </c>
      <c r="M302" s="7">
        <v>30.285264597801081</v>
      </c>
      <c r="N302" s="7"/>
    </row>
    <row r="304" spans="2:14" x14ac:dyDescent="0.3">
      <c r="C304" s="13" t="s">
        <v>103</v>
      </c>
      <c r="F304" s="7">
        <v>0.13041080459770116</v>
      </c>
      <c r="H304" s="22">
        <v>7.740990656724297E-3</v>
      </c>
      <c r="I304" s="22">
        <v>5.6083823329261262E-3</v>
      </c>
      <c r="K304" s="29">
        <v>1.2901651094540498</v>
      </c>
    </row>
    <row r="307" spans="1:14" ht="14.4" x14ac:dyDescent="0.3">
      <c r="A307" s="3" t="s">
        <v>108</v>
      </c>
      <c r="C307" s="4" t="s">
        <v>76</v>
      </c>
    </row>
    <row r="308" spans="1:14" x14ac:dyDescent="0.3">
      <c r="C308" s="4" t="s">
        <v>53</v>
      </c>
      <c r="G308" s="6">
        <v>1</v>
      </c>
      <c r="H308" s="9" t="s">
        <v>77</v>
      </c>
    </row>
    <row r="309" spans="1:14" x14ac:dyDescent="0.3">
      <c r="C309" s="4" t="s">
        <v>78</v>
      </c>
      <c r="G309" s="7">
        <v>10.384904641151</v>
      </c>
      <c r="H309" s="9" t="s">
        <v>79</v>
      </c>
    </row>
    <row r="310" spans="1:14" x14ac:dyDescent="0.3">
      <c r="C310" s="4" t="s">
        <v>80</v>
      </c>
      <c r="G310" s="19">
        <v>0.05</v>
      </c>
      <c r="H310" s="9" t="s">
        <v>79</v>
      </c>
      <c r="J310" s="19">
        <v>1.3055555555555556E-2</v>
      </c>
      <c r="K310" s="9" t="s">
        <v>81</v>
      </c>
    </row>
    <row r="311" spans="1:14" x14ac:dyDescent="0.3">
      <c r="C311" s="4" t="s">
        <v>82</v>
      </c>
      <c r="G311" s="19">
        <v>3.5874566517632205E-2</v>
      </c>
      <c r="H311" s="9" t="s">
        <v>79</v>
      </c>
    </row>
    <row r="312" spans="1:14" x14ac:dyDescent="0.3">
      <c r="C312" s="4" t="s">
        <v>83</v>
      </c>
      <c r="G312" s="19">
        <v>1.0384904641150999E-2</v>
      </c>
      <c r="H312" s="9" t="s">
        <v>79</v>
      </c>
    </row>
    <row r="313" spans="1:14" x14ac:dyDescent="0.3">
      <c r="C313" s="4" t="s">
        <v>84</v>
      </c>
      <c r="G313" s="18">
        <v>6024.0999999999995</v>
      </c>
      <c r="H313" s="9" t="s">
        <v>81</v>
      </c>
      <c r="J313" s="18">
        <v>1084338</v>
      </c>
      <c r="K313" s="9" t="s">
        <v>85</v>
      </c>
    </row>
    <row r="314" spans="1:14" x14ac:dyDescent="0.3">
      <c r="C314" s="4" t="s">
        <v>86</v>
      </c>
      <c r="G314" s="6">
        <v>99.989123345795591</v>
      </c>
      <c r="H314" s="9" t="s">
        <v>87</v>
      </c>
    </row>
    <row r="316" spans="1:14" ht="55.2" x14ac:dyDescent="0.3">
      <c r="B316" s="11" t="s">
        <v>27</v>
      </c>
      <c r="C316" s="11" t="s">
        <v>28</v>
      </c>
      <c r="D316" s="11" t="s">
        <v>88</v>
      </c>
      <c r="E316" s="11" t="s">
        <v>89</v>
      </c>
      <c r="F316" s="11" t="s">
        <v>90</v>
      </c>
      <c r="G316" s="11" t="s">
        <v>91</v>
      </c>
      <c r="H316" s="11" t="s">
        <v>92</v>
      </c>
      <c r="I316" s="11" t="s">
        <v>93</v>
      </c>
      <c r="J316" s="11" t="s">
        <v>94</v>
      </c>
      <c r="K316" s="11" t="s">
        <v>95</v>
      </c>
      <c r="L316" s="11" t="s">
        <v>96</v>
      </c>
      <c r="M316" s="11" t="s">
        <v>97</v>
      </c>
      <c r="N316" s="11"/>
    </row>
    <row r="317" spans="1:14" x14ac:dyDescent="0.3">
      <c r="B317" s="10" t="s">
        <v>36</v>
      </c>
      <c r="C317" s="10" t="s">
        <v>40</v>
      </c>
      <c r="D317" s="10" t="s">
        <v>40</v>
      </c>
      <c r="E317" s="10" t="s">
        <v>39</v>
      </c>
      <c r="F317" s="10" t="s">
        <v>98</v>
      </c>
      <c r="G317" s="10" t="s">
        <v>99</v>
      </c>
      <c r="H317" s="10" t="s">
        <v>100</v>
      </c>
      <c r="I317" s="10" t="s">
        <v>101</v>
      </c>
      <c r="J317" s="10" t="s">
        <v>101</v>
      </c>
      <c r="K317" s="10" t="s">
        <v>40</v>
      </c>
      <c r="L317" s="10" t="s">
        <v>101</v>
      </c>
      <c r="M317" s="10" t="s">
        <v>102</v>
      </c>
      <c r="N317" s="10"/>
    </row>
    <row r="318" spans="1:14" x14ac:dyDescent="0.3">
      <c r="B318" s="7">
        <v>1</v>
      </c>
      <c r="C318" s="12">
        <v>22282</v>
      </c>
      <c r="D318" s="1">
        <v>365</v>
      </c>
      <c r="E318" s="20">
        <v>9.56</v>
      </c>
      <c r="F318" s="7">
        <v>9.5600000000000004E-2</v>
      </c>
      <c r="G318" s="6">
        <v>0.5311111111111112</v>
      </c>
      <c r="H318" s="19">
        <v>4.4360071400377503E-2</v>
      </c>
      <c r="I318" s="19">
        <v>2.3560126810422723E-2</v>
      </c>
      <c r="J318" s="18">
        <v>6024.076439873189</v>
      </c>
      <c r="K318" s="30">
        <v>0.88720142800754997</v>
      </c>
      <c r="L318" s="19">
        <v>2.3560126810422723E-2</v>
      </c>
      <c r="M318" s="6">
        <v>4.2408228258760898</v>
      </c>
      <c r="N318" s="6"/>
    </row>
    <row r="319" spans="1:14" x14ac:dyDescent="0.3">
      <c r="B319" s="7">
        <v>2</v>
      </c>
      <c r="C319" s="12">
        <v>22647</v>
      </c>
      <c r="D319" s="1">
        <v>365</v>
      </c>
      <c r="E319" s="20">
        <v>12.11</v>
      </c>
      <c r="F319" s="7">
        <v>0.1211</v>
      </c>
      <c r="G319" s="6">
        <v>1.2038888888888888</v>
      </c>
      <c r="H319" s="19">
        <v>2.9122464929315601E-2</v>
      </c>
      <c r="I319" s="19">
        <v>1.9592947238556216E-2</v>
      </c>
      <c r="J319" s="18">
        <v>6024.0568469259506</v>
      </c>
      <c r="K319" s="30">
        <v>0.582449298586312</v>
      </c>
      <c r="L319" s="19">
        <v>4.3153074048978939E-2</v>
      </c>
      <c r="M319" s="6">
        <v>7.7675533288162093</v>
      </c>
      <c r="N319" s="6"/>
    </row>
    <row r="320" spans="1:14" x14ac:dyDescent="0.3">
      <c r="B320" s="7">
        <v>3</v>
      </c>
      <c r="C320" s="12">
        <v>23012</v>
      </c>
      <c r="D320" s="1">
        <v>365</v>
      </c>
      <c r="E320" s="20">
        <v>13.32</v>
      </c>
      <c r="F320" s="7">
        <v>0.13319999999999999</v>
      </c>
      <c r="G320" s="6">
        <v>1.9438888888888888</v>
      </c>
      <c r="H320" s="19">
        <v>3.0722619696756E-2</v>
      </c>
      <c r="I320" s="19">
        <v>2.2734738575599441E-2</v>
      </c>
      <c r="J320" s="18">
        <v>6024.0341121873753</v>
      </c>
      <c r="K320" s="30">
        <v>0.61445239393511997</v>
      </c>
      <c r="L320" s="19">
        <v>6.5887812624578379E-2</v>
      </c>
      <c r="M320" s="7">
        <v>11.859806272424109</v>
      </c>
      <c r="N320" s="7"/>
    </row>
    <row r="321" spans="2:14" x14ac:dyDescent="0.3">
      <c r="B321" s="7">
        <v>4.0027397260273974</v>
      </c>
      <c r="C321" s="12">
        <v>23377</v>
      </c>
      <c r="D321" s="1">
        <v>366</v>
      </c>
      <c r="E321" s="20">
        <v>11.509999999999998</v>
      </c>
      <c r="F321" s="7">
        <v>0.11509999999999998</v>
      </c>
      <c r="G321" s="6">
        <v>2.583333333333333</v>
      </c>
      <c r="H321" s="19">
        <v>3.23216721978851E-2</v>
      </c>
      <c r="I321" s="19">
        <v>2.066791372209208E-2</v>
      </c>
      <c r="J321" s="18">
        <v>6024.0134442736535</v>
      </c>
      <c r="K321" s="30">
        <v>0.64643344395770197</v>
      </c>
      <c r="L321" s="19">
        <v>8.6555726346670456E-2</v>
      </c>
      <c r="M321" s="7">
        <v>15.580030742400682</v>
      </c>
      <c r="N321" s="7"/>
    </row>
    <row r="322" spans="2:14" x14ac:dyDescent="0.3">
      <c r="B322" s="7">
        <v>5.0027397260273974</v>
      </c>
      <c r="C322" s="12">
        <v>23743</v>
      </c>
      <c r="D322" s="1">
        <v>365</v>
      </c>
      <c r="E322" s="20">
        <v>11.33</v>
      </c>
      <c r="F322" s="7">
        <v>0.1133</v>
      </c>
      <c r="G322" s="6">
        <v>3.2127777777777773</v>
      </c>
      <c r="H322" s="19">
        <v>3.23216721978851E-2</v>
      </c>
      <c r="I322" s="19">
        <v>2.0344697000113234E-2</v>
      </c>
      <c r="J322" s="18">
        <v>6023.9930995766535</v>
      </c>
      <c r="K322" s="30">
        <v>0.64643344395770197</v>
      </c>
      <c r="L322" s="8">
        <v>0.10690042334678369</v>
      </c>
      <c r="M322" s="7">
        <v>19.242076202421064</v>
      </c>
      <c r="N322" s="7"/>
    </row>
    <row r="323" spans="2:14" x14ac:dyDescent="0.3">
      <c r="B323" s="7">
        <v>6.0027397260273974</v>
      </c>
      <c r="C323" s="12">
        <v>24108</v>
      </c>
      <c r="D323" s="1">
        <v>365</v>
      </c>
      <c r="E323" s="20">
        <v>12.77</v>
      </c>
      <c r="F323" s="7">
        <v>0.12769999999999998</v>
      </c>
      <c r="G323" s="6">
        <v>3.9222222222222216</v>
      </c>
      <c r="H323" s="19">
        <v>3.23216721978851E-2</v>
      </c>
      <c r="I323" s="19">
        <v>2.293043077594404E-2</v>
      </c>
      <c r="J323" s="18">
        <v>6023.9701691458777</v>
      </c>
      <c r="K323" s="30">
        <v>0.64643344395770197</v>
      </c>
      <c r="L323" s="8">
        <v>0.12983085412272774</v>
      </c>
      <c r="M323" s="7">
        <v>23.369553742090993</v>
      </c>
      <c r="N323" s="7"/>
    </row>
    <row r="324" spans="2:14" x14ac:dyDescent="0.3">
      <c r="B324" s="7">
        <v>7.0027397260273974</v>
      </c>
      <c r="C324" s="12">
        <v>24473</v>
      </c>
      <c r="D324" s="1">
        <v>365</v>
      </c>
      <c r="E324" s="20">
        <v>3.5300000000000002</v>
      </c>
      <c r="F324" s="7">
        <v>3.5300000000000005E-2</v>
      </c>
      <c r="G324" s="6">
        <v>4.1183333333333323</v>
      </c>
      <c r="H324" s="19">
        <v>3.23216721978851E-2</v>
      </c>
      <c r="I324" s="22">
        <v>6.3386390476963565E-3</v>
      </c>
      <c r="J324" s="18">
        <v>6023.9638305068302</v>
      </c>
      <c r="K324" s="30">
        <v>0.64643344395770197</v>
      </c>
      <c r="L324" s="8">
        <v>0.13616949317042409</v>
      </c>
      <c r="M324" s="7">
        <v>24.510508770676338</v>
      </c>
      <c r="N324" s="7"/>
    </row>
    <row r="325" spans="2:14" x14ac:dyDescent="0.3">
      <c r="B325" s="7">
        <v>8.0054794520547947</v>
      </c>
      <c r="C325" s="12">
        <v>24838</v>
      </c>
      <c r="D325" s="1">
        <v>366</v>
      </c>
      <c r="E325" s="20">
        <v>11.59</v>
      </c>
      <c r="F325" s="7">
        <v>0.1159</v>
      </c>
      <c r="G325" s="6">
        <v>4.7622222222222215</v>
      </c>
      <c r="H325" s="19">
        <v>2.3255663626504202E-2</v>
      </c>
      <c r="I325" s="19">
        <v>1.497406341284354E-2</v>
      </c>
      <c r="J325" s="18">
        <v>6023.9488564434178</v>
      </c>
      <c r="K325" s="30">
        <v>0.465113272530084</v>
      </c>
      <c r="L325" s="8">
        <v>0.15114355658326764</v>
      </c>
      <c r="M325" s="7">
        <v>27.205840184988176</v>
      </c>
      <c r="N325" s="7"/>
    </row>
    <row r="326" spans="2:14" x14ac:dyDescent="0.3">
      <c r="B326" s="7">
        <v>9.0054794520547947</v>
      </c>
      <c r="C326" s="12">
        <v>25204</v>
      </c>
      <c r="D326" s="1">
        <v>365</v>
      </c>
      <c r="E326" s="20">
        <v>14.599999999999998</v>
      </c>
      <c r="F326" s="7">
        <v>0.14599999999999996</v>
      </c>
      <c r="G326" s="6">
        <v>5.5733333333333324</v>
      </c>
      <c r="H326" s="19">
        <v>2.7902072976060999E-2</v>
      </c>
      <c r="I326" s="19">
        <v>2.2631681413916142E-2</v>
      </c>
      <c r="J326" s="18">
        <v>6023.9262247620036</v>
      </c>
      <c r="K326" s="30">
        <v>0.55804145952121997</v>
      </c>
      <c r="L326" s="8">
        <v>0.17377523799718378</v>
      </c>
      <c r="M326" s="7">
        <v>31.279542839493079</v>
      </c>
      <c r="N326" s="7"/>
    </row>
    <row r="327" spans="2:14" x14ac:dyDescent="0.3">
      <c r="B327" s="7">
        <v>10.005479452054795</v>
      </c>
      <c r="C327" s="12">
        <v>25569</v>
      </c>
      <c r="D327" s="1">
        <v>365</v>
      </c>
      <c r="E327" s="20">
        <v>15.229999999999999</v>
      </c>
      <c r="F327" s="7">
        <v>0.15229999999999999</v>
      </c>
      <c r="G327" s="6">
        <v>6.4194444444444434</v>
      </c>
      <c r="H327" s="19">
        <v>2.7902072976060999E-2</v>
      </c>
      <c r="I327" s="19">
        <v>2.3608253968078276E-2</v>
      </c>
      <c r="J327" s="18">
        <v>6023.9026165080359</v>
      </c>
      <c r="K327" s="30">
        <v>0.55804145952121997</v>
      </c>
      <c r="L327" s="8">
        <v>0.19738349196526206</v>
      </c>
      <c r="M327" s="7">
        <v>35.529028553747168</v>
      </c>
      <c r="N327" s="7"/>
    </row>
    <row r="328" spans="2:14" x14ac:dyDescent="0.3">
      <c r="B328" s="7">
        <v>11.005479452054795</v>
      </c>
      <c r="C328" s="12">
        <v>25934</v>
      </c>
      <c r="D328" s="1">
        <v>365</v>
      </c>
      <c r="E328" s="20">
        <v>16.809999999999999</v>
      </c>
      <c r="F328" s="7">
        <v>0.1681</v>
      </c>
      <c r="G328" s="6">
        <v>7.3533333333333326</v>
      </c>
      <c r="H328" s="19">
        <v>2.7902072976060999E-2</v>
      </c>
      <c r="I328" s="19">
        <v>2.6057435929310299E-2</v>
      </c>
      <c r="J328" s="18">
        <v>6023.8765590721068</v>
      </c>
      <c r="K328" s="30">
        <v>0.55804145952121997</v>
      </c>
      <c r="L328" s="8">
        <v>0.22344092789457237</v>
      </c>
      <c r="M328" s="7">
        <v>40.219367021023025</v>
      </c>
      <c r="N328" s="7"/>
    </row>
    <row r="329" spans="2:14" x14ac:dyDescent="0.3">
      <c r="B329" s="7">
        <v>12.008219178082191</v>
      </c>
      <c r="C329" s="12">
        <v>26299</v>
      </c>
      <c r="D329" s="1">
        <v>366</v>
      </c>
      <c r="E329" s="20">
        <v>11.21</v>
      </c>
      <c r="F329" s="7">
        <v>0.11210000000000001</v>
      </c>
      <c r="G329" s="6">
        <v>7.9761111111111109</v>
      </c>
      <c r="H329" s="19">
        <v>2.7902072976060999E-2</v>
      </c>
      <c r="I329" s="19">
        <v>1.7376791003424659E-2</v>
      </c>
      <c r="J329" s="18">
        <v>6023.8591822811031</v>
      </c>
      <c r="K329" s="30">
        <v>0.55804145952121997</v>
      </c>
      <c r="L329" s="8">
        <v>0.24081771889799702</v>
      </c>
      <c r="M329" s="7">
        <v>43.347189401639461</v>
      </c>
      <c r="N329" s="7"/>
    </row>
    <row r="330" spans="2:14" x14ac:dyDescent="0.3">
      <c r="B330" s="7">
        <v>13.008219178082191</v>
      </c>
      <c r="C330" s="12">
        <v>26665</v>
      </c>
      <c r="D330" s="1">
        <v>365</v>
      </c>
      <c r="E330" s="20">
        <v>17.759999999999998</v>
      </c>
      <c r="F330" s="7">
        <v>0.17759999999999995</v>
      </c>
      <c r="G330" s="6">
        <v>8.9627777777777773</v>
      </c>
      <c r="H330" s="19">
        <v>2.7902072976060999E-2</v>
      </c>
      <c r="I330" s="19">
        <v>2.753004533638018E-2</v>
      </c>
      <c r="J330" s="18">
        <v>6023.8316522357663</v>
      </c>
      <c r="K330" s="30">
        <v>0.55804145952121997</v>
      </c>
      <c r="L330" s="8">
        <v>0.26834776423437723</v>
      </c>
      <c r="M330" s="7">
        <v>48.302597562187898</v>
      </c>
      <c r="N330" s="7"/>
    </row>
    <row r="331" spans="2:14" x14ac:dyDescent="0.3">
      <c r="B331" s="7">
        <v>14.008219178082191</v>
      </c>
      <c r="C331" s="12">
        <v>27030</v>
      </c>
      <c r="D331" s="1">
        <v>365</v>
      </c>
      <c r="E331" s="20">
        <v>6.660000000000001</v>
      </c>
      <c r="F331" s="7">
        <v>6.6600000000000006E-2</v>
      </c>
      <c r="G331" s="6">
        <v>9.3327777777777765</v>
      </c>
      <c r="H331" s="19">
        <v>2.7902072976060999E-2</v>
      </c>
      <c r="I331" s="19">
        <v>1.0323767001142571E-2</v>
      </c>
      <c r="J331" s="18">
        <v>6023.8213284687654</v>
      </c>
      <c r="K331" s="30">
        <v>0.55804145952121997</v>
      </c>
      <c r="L331" s="8">
        <v>0.2786715312355198</v>
      </c>
      <c r="M331" s="7">
        <v>50.160875622393561</v>
      </c>
      <c r="N331" s="7"/>
    </row>
    <row r="332" spans="2:14" x14ac:dyDescent="0.3">
      <c r="B332" s="7">
        <v>15.008219178082191</v>
      </c>
      <c r="C332" s="12">
        <v>27395</v>
      </c>
      <c r="D332" s="1">
        <v>365</v>
      </c>
      <c r="E332" s="20">
        <v>15.370000000000001</v>
      </c>
      <c r="F332" s="7">
        <v>0.1537</v>
      </c>
      <c r="G332" s="6">
        <v>10.186666666666666</v>
      </c>
      <c r="H332" s="19">
        <v>3.0361085016578103E-2</v>
      </c>
      <c r="I332" s="19">
        <v>2.5924993150266973E-2</v>
      </c>
      <c r="J332" s="18">
        <v>6023.7954034756149</v>
      </c>
      <c r="K332" s="30">
        <v>0.60722170033156198</v>
      </c>
      <c r="L332" s="8">
        <v>0.30459652438578677</v>
      </c>
      <c r="M332" s="7">
        <v>54.827374389441616</v>
      </c>
      <c r="N332" s="7"/>
    </row>
    <row r="333" spans="2:14" x14ac:dyDescent="0.3">
      <c r="B333" s="7">
        <v>16.010958904109589</v>
      </c>
      <c r="C333" s="12">
        <v>27760</v>
      </c>
      <c r="D333" s="1">
        <v>366</v>
      </c>
      <c r="E333" s="20">
        <v>6.83</v>
      </c>
      <c r="F333" s="7">
        <v>6.83E-2</v>
      </c>
      <c r="G333" s="6">
        <v>10.566111111111111</v>
      </c>
      <c r="H333" s="19">
        <v>3.0361085016578103E-2</v>
      </c>
      <c r="I333" s="19">
        <v>1.1520345036846024E-2</v>
      </c>
      <c r="J333" s="18">
        <v>6023.783883130578</v>
      </c>
      <c r="K333" s="30">
        <v>0.60722170033156198</v>
      </c>
      <c r="L333" s="8">
        <v>0.31611686942263278</v>
      </c>
      <c r="M333" s="7">
        <v>56.9010364960739</v>
      </c>
      <c r="N333" s="7"/>
    </row>
    <row r="334" spans="2:14" x14ac:dyDescent="0.3">
      <c r="B334" s="7">
        <v>17.010958904109589</v>
      </c>
      <c r="C334" s="12">
        <v>28126</v>
      </c>
      <c r="D334" s="1">
        <v>365</v>
      </c>
      <c r="E334" s="20">
        <v>14.25</v>
      </c>
      <c r="F334" s="7">
        <v>0.14249999999999999</v>
      </c>
      <c r="G334" s="6">
        <v>11.357777777777777</v>
      </c>
      <c r="H334" s="19">
        <v>3.0361085016578103E-2</v>
      </c>
      <c r="I334" s="19">
        <v>2.4035858971457665E-2</v>
      </c>
      <c r="J334" s="18">
        <v>6023.7598472716063</v>
      </c>
      <c r="K334" s="30">
        <v>0.60722170033156198</v>
      </c>
      <c r="L334" s="8">
        <v>0.34015272839409044</v>
      </c>
      <c r="M334" s="7">
        <v>61.227491110936278</v>
      </c>
      <c r="N334" s="7"/>
    </row>
    <row r="335" spans="2:14" x14ac:dyDescent="0.3">
      <c r="B335" s="7">
        <v>18.010958904109589</v>
      </c>
      <c r="C335" s="12">
        <v>28491</v>
      </c>
      <c r="D335" s="1">
        <v>365</v>
      </c>
      <c r="E335" s="20">
        <v>25.6</v>
      </c>
      <c r="F335" s="7">
        <v>0.25600000000000001</v>
      </c>
      <c r="G335" s="6">
        <v>12.78</v>
      </c>
      <c r="H335" s="19">
        <v>3.0361085016578103E-2</v>
      </c>
      <c r="I335" s="19">
        <v>4.3180209801355528E-2</v>
      </c>
      <c r="J335" s="18">
        <v>6023.7166670618053</v>
      </c>
      <c r="K335" s="30">
        <v>0.60722170033156198</v>
      </c>
      <c r="L335" s="8">
        <v>0.38333293819544595</v>
      </c>
      <c r="M335" s="7">
        <v>68.999928875180274</v>
      </c>
      <c r="N335" s="7"/>
    </row>
    <row r="336" spans="2:14" x14ac:dyDescent="0.3">
      <c r="B336" s="7">
        <v>19.010958904109589</v>
      </c>
      <c r="C336" s="12">
        <v>28856</v>
      </c>
      <c r="D336" s="1">
        <v>365</v>
      </c>
      <c r="E336" s="20">
        <v>11.79</v>
      </c>
      <c r="F336" s="7">
        <v>0.11789999999999999</v>
      </c>
      <c r="G336" s="6">
        <v>13.434999999999999</v>
      </c>
      <c r="H336" s="19">
        <v>3.0361085016578103E-2</v>
      </c>
      <c r="I336" s="19">
        <v>1.9886510685858654E-2</v>
      </c>
      <c r="J336" s="18">
        <v>6023.6967805511194</v>
      </c>
      <c r="K336" s="30">
        <v>0.60722170033156198</v>
      </c>
      <c r="L336" s="8">
        <v>0.40321944888130462</v>
      </c>
      <c r="M336" s="7">
        <v>72.579500798634825</v>
      </c>
      <c r="N336" s="7"/>
    </row>
    <row r="337" spans="1:14" x14ac:dyDescent="0.3">
      <c r="B337" s="7">
        <v>20.013698630136986</v>
      </c>
      <c r="C337" s="12">
        <v>29221</v>
      </c>
      <c r="D337" s="1">
        <v>366</v>
      </c>
      <c r="E337" s="20">
        <v>16.009999999999998</v>
      </c>
      <c r="F337" s="7">
        <v>0.16009999999999996</v>
      </c>
      <c r="G337" s="6">
        <v>14.324444444444444</v>
      </c>
      <c r="H337" s="19">
        <v>3.0361085016578103E-2</v>
      </c>
      <c r="I337" s="19">
        <v>2.7004498395300853E-2</v>
      </c>
      <c r="J337" s="18">
        <v>6023.669776052724</v>
      </c>
      <c r="K337" s="30">
        <v>0.60722170033156198</v>
      </c>
      <c r="L337" s="8">
        <v>0.43022394727660546</v>
      </c>
      <c r="M337" s="7">
        <v>77.440310509788986</v>
      </c>
      <c r="N337" s="7"/>
    </row>
    <row r="338" spans="1:14" x14ac:dyDescent="0.3">
      <c r="B338" s="7">
        <v>21.013698630136986</v>
      </c>
      <c r="C338" s="12">
        <v>29587</v>
      </c>
      <c r="D338" s="1">
        <v>365</v>
      </c>
      <c r="E338" s="20">
        <v>19.229999999999997</v>
      </c>
      <c r="F338" s="7">
        <v>0.19229999999999994</v>
      </c>
      <c r="G338" s="6">
        <v>15.392777777777777</v>
      </c>
      <c r="H338" s="19">
        <v>3.0361085016578103E-2</v>
      </c>
      <c r="I338" s="19">
        <v>3.2435759159377603E-2</v>
      </c>
      <c r="J338" s="18">
        <v>6023.6373402935651</v>
      </c>
      <c r="K338" s="30">
        <v>0.60722170033156198</v>
      </c>
      <c r="L338" s="8">
        <v>0.46265970643598309</v>
      </c>
      <c r="M338" s="7">
        <v>83.278747158476961</v>
      </c>
      <c r="N338" s="7"/>
    </row>
    <row r="339" spans="1:14" x14ac:dyDescent="0.3">
      <c r="B339" s="7">
        <v>22.013698630136986</v>
      </c>
      <c r="C339" s="12">
        <v>29952</v>
      </c>
      <c r="D339" s="1">
        <v>365</v>
      </c>
      <c r="E339" s="20">
        <v>13.18</v>
      </c>
      <c r="F339" s="7">
        <v>0.1318</v>
      </c>
      <c r="G339" s="6">
        <v>16.125</v>
      </c>
      <c r="H339" s="19">
        <v>3.0361085016578103E-2</v>
      </c>
      <c r="I339" s="19">
        <v>2.2231061139916637E-2</v>
      </c>
      <c r="J339" s="18">
        <v>6023.6151092324253</v>
      </c>
      <c r="K339" s="30">
        <v>0.60722170033156198</v>
      </c>
      <c r="L339" s="8">
        <v>0.48489076757589972</v>
      </c>
      <c r="M339" s="7">
        <v>87.280338163661952</v>
      </c>
      <c r="N339" s="7"/>
    </row>
    <row r="340" spans="1:14" x14ac:dyDescent="0.3">
      <c r="B340" s="7">
        <v>23.013698630136986</v>
      </c>
      <c r="C340" s="12">
        <v>30317</v>
      </c>
      <c r="D340" s="1">
        <v>365</v>
      </c>
      <c r="E340" s="20">
        <v>15.8</v>
      </c>
      <c r="F340" s="7">
        <v>0.158</v>
      </c>
      <c r="G340" s="6">
        <v>17.002777777777776</v>
      </c>
      <c r="H340" s="19">
        <v>3.0361085016578103E-2</v>
      </c>
      <c r="I340" s="19">
        <v>2.6650285736774113E-2</v>
      </c>
      <c r="J340" s="18">
        <v>6023.5884589466887</v>
      </c>
      <c r="K340" s="30">
        <v>0.60722170033156198</v>
      </c>
      <c r="L340" s="8">
        <v>0.51154105331267385</v>
      </c>
      <c r="M340" s="7">
        <v>92.077389596281293</v>
      </c>
      <c r="N340" s="7"/>
    </row>
    <row r="341" spans="1:14" x14ac:dyDescent="0.3">
      <c r="B341" s="7">
        <v>24.016438356164382</v>
      </c>
      <c r="C341" s="12">
        <v>30682</v>
      </c>
      <c r="D341" s="1">
        <v>366</v>
      </c>
      <c r="E341" s="20">
        <v>12.482413793103447</v>
      </c>
      <c r="F341" s="7">
        <v>0.12482413793103447</v>
      </c>
      <c r="G341" s="6">
        <v>17.69624521072797</v>
      </c>
      <c r="H341" s="19">
        <v>3.0361085016578103E-2</v>
      </c>
      <c r="I341" s="19">
        <v>2.1054423688028942E-2</v>
      </c>
      <c r="J341" s="18">
        <v>6023.5674045230007</v>
      </c>
      <c r="K341" s="30">
        <v>0.60722170033156198</v>
      </c>
      <c r="L341" s="8">
        <v>0.53259547700070275</v>
      </c>
      <c r="M341" s="7">
        <v>95.867185860126497</v>
      </c>
      <c r="N341" s="7"/>
    </row>
    <row r="342" spans="1:14" x14ac:dyDescent="0.3">
      <c r="B342" s="7">
        <v>25.016438356164382</v>
      </c>
      <c r="C342" s="12">
        <v>31048</v>
      </c>
      <c r="D342" s="1">
        <v>365</v>
      </c>
      <c r="E342" s="20">
        <v>14.07</v>
      </c>
      <c r="F342" s="7">
        <v>0.14069999999999999</v>
      </c>
      <c r="G342" s="6">
        <v>18.477911877394636</v>
      </c>
      <c r="H342" s="19">
        <v>3.0361085016578103E-2</v>
      </c>
      <c r="I342" s="19">
        <v>2.3732248121291884E-2</v>
      </c>
      <c r="J342" s="18">
        <v>6023.5436722748791</v>
      </c>
      <c r="K342" s="30">
        <v>0.60722170033156198</v>
      </c>
      <c r="L342" s="8">
        <v>0.55632772512199469</v>
      </c>
      <c r="M342" s="20">
        <v>100.13899052195904</v>
      </c>
      <c r="N342" s="20"/>
    </row>
    <row r="343" spans="1:14" x14ac:dyDescent="0.3">
      <c r="B343" s="7">
        <v>26.016438356164382</v>
      </c>
      <c r="C343" s="12">
        <v>31413</v>
      </c>
      <c r="D343" s="1">
        <v>365</v>
      </c>
      <c r="E343" s="20">
        <v>15.84</v>
      </c>
      <c r="F343" s="7">
        <v>0.15840000000000001</v>
      </c>
      <c r="G343" s="6">
        <v>19.357911877394635</v>
      </c>
      <c r="H343" s="19">
        <v>3.0361085016578103E-2</v>
      </c>
      <c r="I343" s="19">
        <v>2.671775481458873E-2</v>
      </c>
      <c r="J343" s="18">
        <v>6023.5169545200642</v>
      </c>
      <c r="K343" s="30">
        <v>0.60722170033156198</v>
      </c>
      <c r="L343" s="8">
        <v>0.5830454799365834</v>
      </c>
      <c r="M343" s="20">
        <v>104.94818638858501</v>
      </c>
      <c r="N343" s="20"/>
    </row>
    <row r="344" spans="1:14" x14ac:dyDescent="0.3">
      <c r="B344" s="7">
        <v>27.016438356164382</v>
      </c>
      <c r="C344" s="12">
        <v>31778</v>
      </c>
      <c r="D344" s="1">
        <v>365</v>
      </c>
      <c r="E344" s="20">
        <v>5.51</v>
      </c>
      <c r="F344" s="7">
        <v>5.5099999999999996E-2</v>
      </c>
      <c r="G344" s="6">
        <v>19.664022988505746</v>
      </c>
      <c r="H344" s="19">
        <v>3.0361085016578103E-2</v>
      </c>
      <c r="I344" s="22">
        <v>9.2938654689636285E-3</v>
      </c>
      <c r="J344" s="18">
        <v>6023.5076606545954</v>
      </c>
      <c r="K344" s="30">
        <v>0.60722170033156198</v>
      </c>
      <c r="L344" s="8">
        <v>0.592339345405547</v>
      </c>
      <c r="M344" s="20">
        <v>106.62108217299846</v>
      </c>
      <c r="N344" s="20"/>
    </row>
    <row r="345" spans="1:14" x14ac:dyDescent="0.3">
      <c r="B345" s="7">
        <v>28.019178082191782</v>
      </c>
      <c r="C345" s="12">
        <v>32143</v>
      </c>
      <c r="D345" s="1">
        <v>366</v>
      </c>
      <c r="E345" s="20">
        <v>12.540000000000001</v>
      </c>
      <c r="F345" s="7">
        <v>0.12540000000000001</v>
      </c>
      <c r="G345" s="6">
        <v>20.360689655172411</v>
      </c>
      <c r="H345" s="19">
        <v>3.0361085016578103E-2</v>
      </c>
      <c r="I345" s="19">
        <v>2.1151555894882743E-2</v>
      </c>
      <c r="J345" s="18">
        <v>6023.4865090987005</v>
      </c>
      <c r="K345" s="30">
        <v>0.60722170033156198</v>
      </c>
      <c r="L345" s="8">
        <v>0.61349090130042971</v>
      </c>
      <c r="M345" s="20">
        <v>110.42836223407735</v>
      </c>
      <c r="N345" s="20"/>
    </row>
    <row r="346" spans="1:14" x14ac:dyDescent="0.3">
      <c r="B346" s="7">
        <v>29.019178082191782</v>
      </c>
      <c r="C346" s="12">
        <v>32509</v>
      </c>
      <c r="D346" s="1">
        <v>365</v>
      </c>
      <c r="E346" s="20">
        <v>16.100000000000001</v>
      </c>
      <c r="F346" s="7">
        <v>0.161</v>
      </c>
      <c r="G346" s="6">
        <v>21.255134099616857</v>
      </c>
      <c r="H346" s="19">
        <v>3.0361085016578103E-2</v>
      </c>
      <c r="I346" s="19">
        <v>2.715630382038375E-2</v>
      </c>
      <c r="J346" s="18">
        <v>6023.45935279488</v>
      </c>
      <c r="K346" s="30">
        <v>0.60722170033156198</v>
      </c>
      <c r="L346" s="8">
        <v>0.64064720512081341</v>
      </c>
      <c r="M346" s="20">
        <v>115.31649692174642</v>
      </c>
      <c r="N346" s="20"/>
    </row>
    <row r="347" spans="1:14" x14ac:dyDescent="0.3">
      <c r="B347" s="7">
        <v>30</v>
      </c>
      <c r="C347" s="12">
        <v>32874</v>
      </c>
      <c r="D347" s="1">
        <v>365</v>
      </c>
      <c r="E347" s="20">
        <v>8.64</v>
      </c>
      <c r="F347" s="7">
        <v>8.6400000000000005E-2</v>
      </c>
      <c r="G347" s="6">
        <v>21.735134099616857</v>
      </c>
      <c r="H347" s="19">
        <v>3.0361085016578103E-2</v>
      </c>
      <c r="I347" s="19">
        <v>1.457332080795749E-2</v>
      </c>
      <c r="J347" s="18">
        <v>6023.4447794740718</v>
      </c>
      <c r="K347" s="30">
        <v>0.60722170033156198</v>
      </c>
      <c r="L347" s="8">
        <v>0.65522052592877089</v>
      </c>
      <c r="M347" s="20">
        <v>117.93969466717876</v>
      </c>
      <c r="N347" s="20"/>
    </row>
    <row r="349" spans="1:14" x14ac:dyDescent="0.3">
      <c r="C349" s="13" t="s">
        <v>103</v>
      </c>
      <c r="F349" s="7">
        <v>0.13041080459770116</v>
      </c>
      <c r="H349" s="19">
        <v>3.0331243552203634E-2</v>
      </c>
      <c r="I349" s="19">
        <v>2.1840684197625696E-2</v>
      </c>
      <c r="K349" s="30">
        <v>0.88720142800754997</v>
      </c>
    </row>
    <row r="352" spans="1:14" ht="14.4" x14ac:dyDescent="0.3">
      <c r="A352" s="3" t="s">
        <v>109</v>
      </c>
      <c r="C352" s="4" t="s">
        <v>76</v>
      </c>
    </row>
    <row r="353" spans="2:14" x14ac:dyDescent="0.3">
      <c r="C353" s="4" t="s">
        <v>53</v>
      </c>
      <c r="G353" s="6">
        <v>1</v>
      </c>
      <c r="H353" s="9" t="s">
        <v>77</v>
      </c>
    </row>
    <row r="354" spans="2:14" x14ac:dyDescent="0.3">
      <c r="C354" s="4" t="s">
        <v>78</v>
      </c>
      <c r="G354" s="20">
        <v>237.22953882965101</v>
      </c>
      <c r="H354" s="9" t="s">
        <v>79</v>
      </c>
    </row>
    <row r="355" spans="2:14" x14ac:dyDescent="0.3">
      <c r="C355" s="4" t="s">
        <v>80</v>
      </c>
      <c r="G355" s="8">
        <v>0.1</v>
      </c>
      <c r="H355" s="9" t="s">
        <v>79</v>
      </c>
      <c r="J355" s="19">
        <v>2.6111111111111113E-2</v>
      </c>
      <c r="K355" s="9" t="s">
        <v>81</v>
      </c>
    </row>
    <row r="356" spans="2:14" x14ac:dyDescent="0.3">
      <c r="C356" s="4" t="s">
        <v>82</v>
      </c>
      <c r="G356" s="19">
        <v>3.7922932219517098E-2</v>
      </c>
      <c r="H356" s="9" t="s">
        <v>79</v>
      </c>
    </row>
    <row r="357" spans="2:14" x14ac:dyDescent="0.3">
      <c r="C357" s="4" t="s">
        <v>83</v>
      </c>
      <c r="G357" s="8">
        <v>0.237229538829651</v>
      </c>
      <c r="H357" s="9" t="s">
        <v>79</v>
      </c>
    </row>
    <row r="358" spans="2:14" x14ac:dyDescent="0.3">
      <c r="C358" s="4" t="s">
        <v>84</v>
      </c>
      <c r="G358" s="6">
        <v>2.4582908375203001</v>
      </c>
      <c r="H358" s="9" t="s">
        <v>81</v>
      </c>
      <c r="J358" s="20">
        <v>442.49235075365402</v>
      </c>
      <c r="K358" s="9" t="s">
        <v>85</v>
      </c>
    </row>
    <row r="359" spans="2:14" x14ac:dyDescent="0.3">
      <c r="C359" s="4" t="s">
        <v>86</v>
      </c>
      <c r="G359" s="6">
        <v>0</v>
      </c>
      <c r="H359" s="9" t="s">
        <v>87</v>
      </c>
    </row>
    <row r="361" spans="2:14" ht="55.2" x14ac:dyDescent="0.3">
      <c r="B361" s="11" t="s">
        <v>27</v>
      </c>
      <c r="C361" s="11" t="s">
        <v>28</v>
      </c>
      <c r="D361" s="11" t="s">
        <v>88</v>
      </c>
      <c r="E361" s="11" t="s">
        <v>89</v>
      </c>
      <c r="F361" s="11" t="s">
        <v>90</v>
      </c>
      <c r="G361" s="11" t="s">
        <v>91</v>
      </c>
      <c r="H361" s="11" t="s">
        <v>92</v>
      </c>
      <c r="I361" s="11" t="s">
        <v>93</v>
      </c>
      <c r="J361" s="11" t="s">
        <v>94</v>
      </c>
      <c r="K361" s="11" t="s">
        <v>95</v>
      </c>
      <c r="L361" s="11" t="s">
        <v>96</v>
      </c>
      <c r="M361" s="11" t="s">
        <v>97</v>
      </c>
      <c r="N361" s="11"/>
    </row>
    <row r="362" spans="2:14" x14ac:dyDescent="0.3">
      <c r="B362" s="10" t="s">
        <v>36</v>
      </c>
      <c r="C362" s="10" t="s">
        <v>40</v>
      </c>
      <c r="D362" s="10" t="s">
        <v>40</v>
      </c>
      <c r="E362" s="10" t="s">
        <v>39</v>
      </c>
      <c r="F362" s="10" t="s">
        <v>98</v>
      </c>
      <c r="G362" s="10" t="s">
        <v>99</v>
      </c>
      <c r="H362" s="10" t="s">
        <v>100</v>
      </c>
      <c r="I362" s="10" t="s">
        <v>101</v>
      </c>
      <c r="J362" s="10" t="s">
        <v>101</v>
      </c>
      <c r="K362" s="10" t="s">
        <v>40</v>
      </c>
      <c r="L362" s="10" t="s">
        <v>101</v>
      </c>
      <c r="M362" s="10" t="s">
        <v>102</v>
      </c>
      <c r="N362" s="10"/>
    </row>
    <row r="363" spans="2:14" x14ac:dyDescent="0.3">
      <c r="B363" s="7">
        <v>1</v>
      </c>
      <c r="C363" s="12">
        <v>22282</v>
      </c>
      <c r="D363" s="1">
        <v>365</v>
      </c>
      <c r="E363" s="20">
        <v>9.56</v>
      </c>
      <c r="F363" s="7">
        <v>9.5600000000000004E-2</v>
      </c>
      <c r="G363" s="6">
        <v>0.5311111111111112</v>
      </c>
      <c r="H363" s="8">
        <v>0.237229538829651</v>
      </c>
      <c r="I363" s="8">
        <v>0.12599524395619244</v>
      </c>
      <c r="J363" s="6">
        <v>2.3322955935641074</v>
      </c>
      <c r="K363" s="29">
        <v>2.3722953882965099</v>
      </c>
      <c r="L363" s="8">
        <v>0.12599524395619244</v>
      </c>
      <c r="M363" s="7">
        <v>22.67914391211464</v>
      </c>
      <c r="N363" s="7"/>
    </row>
    <row r="364" spans="2:14" x14ac:dyDescent="0.3">
      <c r="B364" s="7">
        <v>2</v>
      </c>
      <c r="C364" s="12">
        <v>22647</v>
      </c>
      <c r="D364" s="1">
        <v>365</v>
      </c>
      <c r="E364" s="20">
        <v>12.11</v>
      </c>
      <c r="F364" s="7">
        <v>0.1211</v>
      </c>
      <c r="G364" s="6">
        <v>1.2038888888888888</v>
      </c>
      <c r="H364" s="8">
        <v>0.237229538829651</v>
      </c>
      <c r="I364" s="8">
        <v>0.15960276195705964</v>
      </c>
      <c r="J364" s="6">
        <v>2.1726928316070477</v>
      </c>
      <c r="K364" s="29">
        <v>2.3722953882965099</v>
      </c>
      <c r="L364" s="8">
        <v>0.28559800591325207</v>
      </c>
      <c r="M364" s="7">
        <v>51.407641064385373</v>
      </c>
      <c r="N364" s="7"/>
    </row>
    <row r="365" spans="2:14" x14ac:dyDescent="0.3">
      <c r="B365" s="7">
        <v>3</v>
      </c>
      <c r="C365" s="12">
        <v>23012</v>
      </c>
      <c r="D365" s="1">
        <v>365</v>
      </c>
      <c r="E365" s="20">
        <v>13.32</v>
      </c>
      <c r="F365" s="7">
        <v>0.13319999999999999</v>
      </c>
      <c r="G365" s="6">
        <v>1.9438888888888888</v>
      </c>
      <c r="H365" s="8">
        <v>0.237229538829651</v>
      </c>
      <c r="I365" s="8">
        <v>0.17554985873394174</v>
      </c>
      <c r="J365" s="6">
        <v>1.997142972873106</v>
      </c>
      <c r="K365" s="29">
        <v>2.3722953882965099</v>
      </c>
      <c r="L365" s="8">
        <v>0.46114786464719382</v>
      </c>
      <c r="M365" s="7">
        <v>83.006615636494885</v>
      </c>
      <c r="N365" s="7"/>
    </row>
    <row r="366" spans="2:14" x14ac:dyDescent="0.3">
      <c r="B366" s="7">
        <v>4.0027397260273974</v>
      </c>
      <c r="C366" s="12">
        <v>23377</v>
      </c>
      <c r="D366" s="1">
        <v>366</v>
      </c>
      <c r="E366" s="20">
        <v>11.509999999999998</v>
      </c>
      <c r="F366" s="7">
        <v>0.11509999999999998</v>
      </c>
      <c r="G366" s="6">
        <v>2.583333333333333</v>
      </c>
      <c r="H366" s="8">
        <v>0.237229538829651</v>
      </c>
      <c r="I366" s="8">
        <v>0.15169511066273794</v>
      </c>
      <c r="J366" s="6">
        <v>1.8454478622103681</v>
      </c>
      <c r="K366" s="29">
        <v>2.3722953882965099</v>
      </c>
      <c r="L366" s="8">
        <v>0.61284297530993181</v>
      </c>
      <c r="M366" s="20">
        <v>110.31173555578772</v>
      </c>
      <c r="N366" s="20"/>
    </row>
    <row r="367" spans="2:14" x14ac:dyDescent="0.3">
      <c r="B367" s="7">
        <v>5.0027397260273974</v>
      </c>
      <c r="C367" s="12">
        <v>23743</v>
      </c>
      <c r="D367" s="1">
        <v>365</v>
      </c>
      <c r="E367" s="20">
        <v>11.33</v>
      </c>
      <c r="F367" s="7">
        <v>0.1133</v>
      </c>
      <c r="G367" s="6">
        <v>3.2127777777777773</v>
      </c>
      <c r="H367" s="8">
        <v>0.237229538829651</v>
      </c>
      <c r="I367" s="8">
        <v>0.14932281527444144</v>
      </c>
      <c r="J367" s="6">
        <v>1.6961250469359266</v>
      </c>
      <c r="K367" s="29">
        <v>2.3722953882965099</v>
      </c>
      <c r="L367" s="8">
        <v>0.76216579058437328</v>
      </c>
      <c r="M367" s="20">
        <v>137.1898423051872</v>
      </c>
      <c r="N367" s="20"/>
    </row>
    <row r="368" spans="2:14" x14ac:dyDescent="0.3">
      <c r="B368" s="7">
        <v>6.0027397260273974</v>
      </c>
      <c r="C368" s="12">
        <v>24108</v>
      </c>
      <c r="D368" s="1">
        <v>365</v>
      </c>
      <c r="E368" s="20">
        <v>12.77</v>
      </c>
      <c r="F368" s="7">
        <v>0.12769999999999998</v>
      </c>
      <c r="G368" s="6">
        <v>3.9222222222222216</v>
      </c>
      <c r="H368" s="8">
        <v>0.237229538829651</v>
      </c>
      <c r="I368" s="8">
        <v>0.16830117838081352</v>
      </c>
      <c r="J368" s="6">
        <v>1.5278238685551131</v>
      </c>
      <c r="K368" s="29">
        <v>2.3722953882965099</v>
      </c>
      <c r="L368" s="8">
        <v>0.93046696896518677</v>
      </c>
      <c r="M368" s="20">
        <v>167.48405441373362</v>
      </c>
      <c r="N368" s="20"/>
    </row>
    <row r="369" spans="2:14" x14ac:dyDescent="0.3">
      <c r="B369" s="7">
        <v>7.0027397260273974</v>
      </c>
      <c r="C369" s="12">
        <v>24473</v>
      </c>
      <c r="D369" s="1">
        <v>365</v>
      </c>
      <c r="E369" s="20">
        <v>3.5300000000000002</v>
      </c>
      <c r="F369" s="7">
        <v>3.5300000000000005E-2</v>
      </c>
      <c r="G369" s="6">
        <v>4.1183333333333323</v>
      </c>
      <c r="H369" s="8">
        <v>0.237229538829651</v>
      </c>
      <c r="I369" s="19">
        <v>4.6523348448259338E-2</v>
      </c>
      <c r="J369" s="6">
        <v>1.4813005201068536</v>
      </c>
      <c r="K369" s="29">
        <v>2.3722953882965099</v>
      </c>
      <c r="L369" s="8">
        <v>0.97699031741344611</v>
      </c>
      <c r="M369" s="20">
        <v>175.85825713442031</v>
      </c>
      <c r="N369" s="20"/>
    </row>
    <row r="370" spans="2:14" x14ac:dyDescent="0.3">
      <c r="B370" s="7">
        <v>8.0054794520547947</v>
      </c>
      <c r="C370" s="12">
        <v>24838</v>
      </c>
      <c r="D370" s="1">
        <v>366</v>
      </c>
      <c r="E370" s="20">
        <v>11.59</v>
      </c>
      <c r="F370" s="7">
        <v>0.1159</v>
      </c>
      <c r="G370" s="6">
        <v>4.7622222222222215</v>
      </c>
      <c r="H370" s="8">
        <v>0.237229538829651</v>
      </c>
      <c r="I370" s="8">
        <v>0.15274946416864751</v>
      </c>
      <c r="J370" s="6">
        <v>1.3285510559382061</v>
      </c>
      <c r="K370" s="29">
        <v>2.3722953882965099</v>
      </c>
      <c r="L370" s="6">
        <v>1.1297397815820935</v>
      </c>
      <c r="M370" s="20">
        <v>203.35316068477684</v>
      </c>
      <c r="N370" s="20"/>
    </row>
    <row r="371" spans="2:14" x14ac:dyDescent="0.3">
      <c r="B371" s="7">
        <v>9.0054794520547947</v>
      </c>
      <c r="C371" s="12">
        <v>25204</v>
      </c>
      <c r="D371" s="1">
        <v>365</v>
      </c>
      <c r="E371" s="20">
        <v>14.599999999999998</v>
      </c>
      <c r="F371" s="7">
        <v>0.14599999999999996</v>
      </c>
      <c r="G371" s="6">
        <v>5.5733333333333324</v>
      </c>
      <c r="H371" s="8">
        <v>0.237229538829651</v>
      </c>
      <c r="I371" s="8">
        <v>0.19241951482849468</v>
      </c>
      <c r="J371" s="6">
        <v>1.1361315411097115</v>
      </c>
      <c r="K371" s="29">
        <v>2.3722953882965099</v>
      </c>
      <c r="L371" s="6">
        <v>1.3221592964105882</v>
      </c>
      <c r="M371" s="20">
        <v>237.98867335390588</v>
      </c>
      <c r="N371" s="20"/>
    </row>
    <row r="372" spans="2:14" x14ac:dyDescent="0.3">
      <c r="B372" s="7">
        <v>10.005479452054795</v>
      </c>
      <c r="C372" s="12">
        <v>25569</v>
      </c>
      <c r="D372" s="1">
        <v>365</v>
      </c>
      <c r="E372" s="20">
        <v>15.229999999999999</v>
      </c>
      <c r="F372" s="7">
        <v>0.15229999999999999</v>
      </c>
      <c r="G372" s="6">
        <v>6.4194444444444434</v>
      </c>
      <c r="H372" s="8">
        <v>0.237229538829651</v>
      </c>
      <c r="I372" s="8">
        <v>0.20072254868753248</v>
      </c>
      <c r="J372" s="8">
        <v>0.93540899242217901</v>
      </c>
      <c r="K372" s="29">
        <v>2.3722953882965099</v>
      </c>
      <c r="L372" s="6">
        <v>1.5228818450981207</v>
      </c>
      <c r="M372" s="20">
        <v>274.11873211766175</v>
      </c>
      <c r="N372" s="20"/>
    </row>
    <row r="373" spans="2:14" x14ac:dyDescent="0.3">
      <c r="B373" s="7">
        <v>11.005479452054795</v>
      </c>
      <c r="C373" s="12">
        <v>25934</v>
      </c>
      <c r="D373" s="1">
        <v>365</v>
      </c>
      <c r="E373" s="20">
        <v>16.809999999999999</v>
      </c>
      <c r="F373" s="7">
        <v>0.1681</v>
      </c>
      <c r="G373" s="6">
        <v>7.3533333333333326</v>
      </c>
      <c r="H373" s="8">
        <v>0.237229538829651</v>
      </c>
      <c r="I373" s="8">
        <v>0.22154603042924631</v>
      </c>
      <c r="J373" s="8">
        <v>0.71386296199293264</v>
      </c>
      <c r="K373" s="29">
        <v>2.3722953882965099</v>
      </c>
      <c r="L373" s="6">
        <v>1.744427875527367</v>
      </c>
      <c r="M373" s="20">
        <v>313.99701759492604</v>
      </c>
      <c r="N373" s="20"/>
    </row>
    <row r="374" spans="2:14" x14ac:dyDescent="0.3">
      <c r="B374" s="7">
        <v>12.008219178082191</v>
      </c>
      <c r="C374" s="12">
        <v>26299</v>
      </c>
      <c r="D374" s="1">
        <v>366</v>
      </c>
      <c r="E374" s="20">
        <v>11.21</v>
      </c>
      <c r="F374" s="7">
        <v>0.11210000000000001</v>
      </c>
      <c r="G374" s="6">
        <v>7.9761111111111109</v>
      </c>
      <c r="H374" s="8">
        <v>0.237229538829651</v>
      </c>
      <c r="I374" s="8">
        <v>0.14774128501557712</v>
      </c>
      <c r="J374" s="8">
        <v>0.56612167697735549</v>
      </c>
      <c r="K374" s="29">
        <v>2.3722953882965099</v>
      </c>
      <c r="L374" s="6">
        <v>1.892169160542944</v>
      </c>
      <c r="M374" s="20">
        <v>340.59044889772991</v>
      </c>
      <c r="N374" s="20"/>
    </row>
    <row r="375" spans="2:14" x14ac:dyDescent="0.3">
      <c r="B375" s="7">
        <v>13.008219178082191</v>
      </c>
      <c r="C375" s="12">
        <v>26665</v>
      </c>
      <c r="D375" s="1">
        <v>365</v>
      </c>
      <c r="E375" s="20">
        <v>17.759999999999998</v>
      </c>
      <c r="F375" s="7">
        <v>0.17759999999999995</v>
      </c>
      <c r="G375" s="6">
        <v>8.9627777777777773</v>
      </c>
      <c r="H375" s="8">
        <v>0.237229538829651</v>
      </c>
      <c r="I375" s="8">
        <v>0.23406647831192229</v>
      </c>
      <c r="J375" s="8">
        <v>0.3320551986654332</v>
      </c>
      <c r="K375" s="29">
        <v>2.3722953882965099</v>
      </c>
      <c r="L375" s="6">
        <v>2.1262356388548662</v>
      </c>
      <c r="M375" s="20">
        <v>382.72241499387593</v>
      </c>
      <c r="N375" s="20"/>
    </row>
    <row r="376" spans="2:14" x14ac:dyDescent="0.3">
      <c r="B376" s="7">
        <v>14.008219178082191</v>
      </c>
      <c r="C376" s="12">
        <v>27030</v>
      </c>
      <c r="D376" s="1">
        <v>365</v>
      </c>
      <c r="E376" s="20">
        <v>6.660000000000001</v>
      </c>
      <c r="F376" s="7">
        <v>6.6600000000000006E-2</v>
      </c>
      <c r="G376" s="6">
        <v>9.3327777777777765</v>
      </c>
      <c r="H376" s="8">
        <v>0.237229538829651</v>
      </c>
      <c r="I376" s="19">
        <v>8.7774929366970886E-2</v>
      </c>
      <c r="J376" s="8">
        <v>0.2442802692984623</v>
      </c>
      <c r="K376" s="29">
        <v>2.3722953882965099</v>
      </c>
      <c r="L376" s="6">
        <v>2.2140105682218372</v>
      </c>
      <c r="M376" s="20">
        <v>398.52190227993071</v>
      </c>
      <c r="N376" s="20"/>
    </row>
    <row r="377" spans="2:14" x14ac:dyDescent="0.3">
      <c r="B377" s="7">
        <v>15.008219178082191</v>
      </c>
      <c r="C377" s="12">
        <v>27395</v>
      </c>
      <c r="D377" s="1">
        <v>365</v>
      </c>
      <c r="E377" s="20">
        <v>15.370000000000001</v>
      </c>
      <c r="F377" s="7">
        <v>0.1537</v>
      </c>
      <c r="G377" s="6">
        <v>10.186666666666666</v>
      </c>
      <c r="H377" s="8">
        <v>0.237229538829651</v>
      </c>
      <c r="I377" s="8">
        <v>0.20256766732287426</v>
      </c>
      <c r="J377" s="19">
        <v>4.1712601975588043E-2</v>
      </c>
      <c r="K377" s="29">
        <v>2.3722953882965099</v>
      </c>
      <c r="L377" s="6">
        <v>2.4165782355447116</v>
      </c>
      <c r="M377" s="20">
        <v>434.98408239804809</v>
      </c>
      <c r="N377" s="20"/>
    </row>
    <row r="378" spans="2:14" x14ac:dyDescent="0.3">
      <c r="B378" s="7">
        <v>16.010958904109589</v>
      </c>
      <c r="C378" s="12">
        <v>27760</v>
      </c>
      <c r="D378" s="1">
        <v>366</v>
      </c>
      <c r="E378" s="20">
        <v>6.83</v>
      </c>
      <c r="F378" s="7">
        <v>6.83E-2</v>
      </c>
      <c r="G378" s="6">
        <v>10.566111111111111</v>
      </c>
      <c r="H378" s="8">
        <v>0.237229538829651</v>
      </c>
      <c r="I378" s="19">
        <v>4.1712601975588043E-2</v>
      </c>
      <c r="J378" s="20">
        <v>1.0000000000000001E-9</v>
      </c>
      <c r="K378" s="29">
        <v>2.3722953882965099</v>
      </c>
      <c r="L378" s="6">
        <v>2.4582908375202996</v>
      </c>
      <c r="M378" s="20">
        <v>442.49235075365391</v>
      </c>
      <c r="N378" s="20"/>
    </row>
    <row r="379" spans="2:14" x14ac:dyDescent="0.3">
      <c r="B379" s="7">
        <v>17.010958904109589</v>
      </c>
      <c r="C379" s="12">
        <v>28126</v>
      </c>
      <c r="D379" s="1">
        <v>365</v>
      </c>
      <c r="E379" s="20">
        <v>14.25</v>
      </c>
      <c r="F379" s="7">
        <v>0.14249999999999999</v>
      </c>
      <c r="G379" s="6">
        <v>11.357777777777777</v>
      </c>
      <c r="H379" s="20">
        <v>1.0000000000000001E-9</v>
      </c>
      <c r="I379" s="20">
        <v>1.0000000000000001E-9</v>
      </c>
      <c r="J379" s="20">
        <v>1.0000000000000001E-9</v>
      </c>
      <c r="K379" s="31">
        <v>0</v>
      </c>
      <c r="L379" s="6">
        <v>2.4582908375202996</v>
      </c>
      <c r="M379" s="20">
        <v>442.49235075365391</v>
      </c>
      <c r="N379" s="20"/>
    </row>
    <row r="380" spans="2:14" x14ac:dyDescent="0.3">
      <c r="B380" s="7">
        <v>18.010958904109589</v>
      </c>
      <c r="C380" s="12">
        <v>28491</v>
      </c>
      <c r="D380" s="1">
        <v>365</v>
      </c>
      <c r="E380" s="20">
        <v>25.6</v>
      </c>
      <c r="F380" s="7">
        <v>0.25600000000000001</v>
      </c>
      <c r="G380" s="6">
        <v>12.78</v>
      </c>
      <c r="H380" s="20">
        <v>1.0000000000000001E-9</v>
      </c>
      <c r="I380" s="20">
        <v>1.0000000000000001E-9</v>
      </c>
      <c r="J380" s="20">
        <v>1.0000000000000001E-9</v>
      </c>
      <c r="K380" s="31">
        <v>0</v>
      </c>
      <c r="L380" s="6">
        <v>2.4582908375202996</v>
      </c>
      <c r="M380" s="20">
        <v>442.49235075365391</v>
      </c>
      <c r="N380" s="20"/>
    </row>
    <row r="381" spans="2:14" x14ac:dyDescent="0.3">
      <c r="B381" s="7">
        <v>19.010958904109589</v>
      </c>
      <c r="C381" s="12">
        <v>28856</v>
      </c>
      <c r="D381" s="1">
        <v>365</v>
      </c>
      <c r="E381" s="20">
        <v>11.79</v>
      </c>
      <c r="F381" s="7">
        <v>0.11789999999999999</v>
      </c>
      <c r="G381" s="6">
        <v>13.434999999999999</v>
      </c>
      <c r="H381" s="20">
        <v>1.0000000000000001E-9</v>
      </c>
      <c r="I381" s="20">
        <v>1.0000000000000001E-9</v>
      </c>
      <c r="J381" s="20">
        <v>1.0000000000000001E-9</v>
      </c>
      <c r="K381" s="31">
        <v>0</v>
      </c>
      <c r="L381" s="6">
        <v>2.4582908375202996</v>
      </c>
      <c r="M381" s="20">
        <v>442.49235075365391</v>
      </c>
      <c r="N381" s="20"/>
    </row>
    <row r="382" spans="2:14" x14ac:dyDescent="0.3">
      <c r="B382" s="7">
        <v>20.013698630136986</v>
      </c>
      <c r="C382" s="12">
        <v>29221</v>
      </c>
      <c r="D382" s="1">
        <v>366</v>
      </c>
      <c r="E382" s="20">
        <v>16.009999999999998</v>
      </c>
      <c r="F382" s="7">
        <v>0.16009999999999996</v>
      </c>
      <c r="G382" s="6">
        <v>14.324444444444444</v>
      </c>
      <c r="H382" s="20">
        <v>1.0000000000000001E-9</v>
      </c>
      <c r="I382" s="20">
        <v>1.0000000000000001E-9</v>
      </c>
      <c r="J382" s="20">
        <v>1.0000000000000001E-9</v>
      </c>
      <c r="K382" s="31">
        <v>0</v>
      </c>
      <c r="L382" s="6">
        <v>2.4582908375202996</v>
      </c>
      <c r="M382" s="20">
        <v>442.49235075365391</v>
      </c>
      <c r="N382" s="20"/>
    </row>
    <row r="383" spans="2:14" x14ac:dyDescent="0.3">
      <c r="B383" s="7">
        <v>21.013698630136986</v>
      </c>
      <c r="C383" s="12">
        <v>29587</v>
      </c>
      <c r="D383" s="1">
        <v>365</v>
      </c>
      <c r="E383" s="20">
        <v>19.229999999999997</v>
      </c>
      <c r="F383" s="7">
        <v>0.19229999999999994</v>
      </c>
      <c r="G383" s="6">
        <v>15.392777777777777</v>
      </c>
      <c r="H383" s="20">
        <v>1.0000000000000001E-9</v>
      </c>
      <c r="I383" s="20">
        <v>1.0000000000000001E-9</v>
      </c>
      <c r="J383" s="20">
        <v>1.0000000000000001E-9</v>
      </c>
      <c r="K383" s="31">
        <v>0</v>
      </c>
      <c r="L383" s="6">
        <v>2.4582908375202996</v>
      </c>
      <c r="M383" s="20">
        <v>442.49235075365391</v>
      </c>
      <c r="N383" s="20"/>
    </row>
    <row r="384" spans="2:14" x14ac:dyDescent="0.3">
      <c r="B384" s="7">
        <v>22.013698630136986</v>
      </c>
      <c r="C384" s="12">
        <v>29952</v>
      </c>
      <c r="D384" s="1">
        <v>365</v>
      </c>
      <c r="E384" s="20">
        <v>13.18</v>
      </c>
      <c r="F384" s="7">
        <v>0.1318</v>
      </c>
      <c r="G384" s="6">
        <v>16.125</v>
      </c>
      <c r="H384" s="20">
        <v>1.0000000000000001E-9</v>
      </c>
      <c r="I384" s="20">
        <v>1.0000000000000001E-9</v>
      </c>
      <c r="J384" s="20">
        <v>1.0000000000000001E-9</v>
      </c>
      <c r="K384" s="31">
        <v>0</v>
      </c>
      <c r="L384" s="6">
        <v>2.4582908375202996</v>
      </c>
      <c r="M384" s="20">
        <v>442.49235075365391</v>
      </c>
      <c r="N384" s="20"/>
    </row>
    <row r="385" spans="1:14" x14ac:dyDescent="0.3">
      <c r="B385" s="7">
        <v>23.013698630136986</v>
      </c>
      <c r="C385" s="12">
        <v>30317</v>
      </c>
      <c r="D385" s="1">
        <v>365</v>
      </c>
      <c r="E385" s="20">
        <v>15.8</v>
      </c>
      <c r="F385" s="7">
        <v>0.158</v>
      </c>
      <c r="G385" s="6">
        <v>17.002777777777776</v>
      </c>
      <c r="H385" s="20">
        <v>1.0000000000000001E-9</v>
      </c>
      <c r="I385" s="20">
        <v>1.0000000000000001E-9</v>
      </c>
      <c r="J385" s="20">
        <v>1.0000000000000001E-9</v>
      </c>
      <c r="K385" s="31">
        <v>0</v>
      </c>
      <c r="L385" s="6">
        <v>2.4582908375202996</v>
      </c>
      <c r="M385" s="20">
        <v>442.49235075365391</v>
      </c>
      <c r="N385" s="20"/>
    </row>
    <row r="386" spans="1:14" x14ac:dyDescent="0.3">
      <c r="B386" s="7">
        <v>24.016438356164382</v>
      </c>
      <c r="C386" s="12">
        <v>30682</v>
      </c>
      <c r="D386" s="1">
        <v>366</v>
      </c>
      <c r="E386" s="20">
        <v>12.482413793103447</v>
      </c>
      <c r="F386" s="7">
        <v>0.12482413793103447</v>
      </c>
      <c r="G386" s="6">
        <v>17.69624521072797</v>
      </c>
      <c r="H386" s="20">
        <v>1.0000000000000001E-9</v>
      </c>
      <c r="I386" s="20">
        <v>1.0000000000000001E-9</v>
      </c>
      <c r="J386" s="20">
        <v>1.0000000000000001E-9</v>
      </c>
      <c r="K386" s="31">
        <v>0</v>
      </c>
      <c r="L386" s="6">
        <v>2.4582908375202996</v>
      </c>
      <c r="M386" s="20">
        <v>442.49235075365391</v>
      </c>
      <c r="N386" s="20"/>
    </row>
    <row r="387" spans="1:14" x14ac:dyDescent="0.3">
      <c r="B387" s="7">
        <v>25.016438356164382</v>
      </c>
      <c r="C387" s="12">
        <v>31048</v>
      </c>
      <c r="D387" s="1">
        <v>365</v>
      </c>
      <c r="E387" s="20">
        <v>14.07</v>
      </c>
      <c r="F387" s="7">
        <v>0.14069999999999999</v>
      </c>
      <c r="G387" s="6">
        <v>18.477911877394636</v>
      </c>
      <c r="H387" s="20">
        <v>1.0000000000000001E-9</v>
      </c>
      <c r="I387" s="20">
        <v>1.0000000000000001E-9</v>
      </c>
      <c r="J387" s="20">
        <v>1.0000000000000001E-9</v>
      </c>
      <c r="K387" s="31">
        <v>0</v>
      </c>
      <c r="L387" s="6">
        <v>2.4582908375202996</v>
      </c>
      <c r="M387" s="20">
        <v>442.49235075365391</v>
      </c>
      <c r="N387" s="20"/>
    </row>
    <row r="388" spans="1:14" x14ac:dyDescent="0.3">
      <c r="B388" s="7">
        <v>26.016438356164382</v>
      </c>
      <c r="C388" s="12">
        <v>31413</v>
      </c>
      <c r="D388" s="1">
        <v>365</v>
      </c>
      <c r="E388" s="20">
        <v>15.84</v>
      </c>
      <c r="F388" s="7">
        <v>0.15840000000000001</v>
      </c>
      <c r="G388" s="6">
        <v>19.357911877394635</v>
      </c>
      <c r="H388" s="20">
        <v>1.0000000000000001E-9</v>
      </c>
      <c r="I388" s="20">
        <v>1.0000000000000001E-9</v>
      </c>
      <c r="J388" s="20">
        <v>1.0000000000000001E-9</v>
      </c>
      <c r="K388" s="31">
        <v>0</v>
      </c>
      <c r="L388" s="6">
        <v>2.4582908375202996</v>
      </c>
      <c r="M388" s="20">
        <v>442.49235075365391</v>
      </c>
      <c r="N388" s="20"/>
    </row>
    <row r="389" spans="1:14" x14ac:dyDescent="0.3">
      <c r="B389" s="7">
        <v>27.016438356164382</v>
      </c>
      <c r="C389" s="12">
        <v>31778</v>
      </c>
      <c r="D389" s="1">
        <v>365</v>
      </c>
      <c r="E389" s="20">
        <v>5.51</v>
      </c>
      <c r="F389" s="7">
        <v>5.5099999999999996E-2</v>
      </c>
      <c r="G389" s="6">
        <v>19.664022988505746</v>
      </c>
      <c r="H389" s="20">
        <v>1.0000000000000001E-9</v>
      </c>
      <c r="I389" s="20">
        <v>1.0000000000000001E-9</v>
      </c>
      <c r="J389" s="20">
        <v>1.0000000000000001E-9</v>
      </c>
      <c r="K389" s="31">
        <v>0</v>
      </c>
      <c r="L389" s="6">
        <v>2.4582908375202996</v>
      </c>
      <c r="M389" s="20">
        <v>442.49235075365391</v>
      </c>
      <c r="N389" s="20"/>
    </row>
    <row r="390" spans="1:14" x14ac:dyDescent="0.3">
      <c r="B390" s="7">
        <v>28.019178082191782</v>
      </c>
      <c r="C390" s="12">
        <v>32143</v>
      </c>
      <c r="D390" s="1">
        <v>366</v>
      </c>
      <c r="E390" s="20">
        <v>12.540000000000001</v>
      </c>
      <c r="F390" s="7">
        <v>0.12540000000000001</v>
      </c>
      <c r="G390" s="6">
        <v>20.360689655172411</v>
      </c>
      <c r="H390" s="20">
        <v>1.0000000000000001E-9</v>
      </c>
      <c r="I390" s="20">
        <v>1.0000000000000001E-9</v>
      </c>
      <c r="J390" s="20">
        <v>1.0000000000000001E-9</v>
      </c>
      <c r="K390" s="31">
        <v>0</v>
      </c>
      <c r="L390" s="6">
        <v>2.4582908375202996</v>
      </c>
      <c r="M390" s="20">
        <v>442.49235075365391</v>
      </c>
      <c r="N390" s="20"/>
    </row>
    <row r="391" spans="1:14" x14ac:dyDescent="0.3">
      <c r="B391" s="7">
        <v>29.019178082191782</v>
      </c>
      <c r="C391" s="12">
        <v>32509</v>
      </c>
      <c r="D391" s="1">
        <v>365</v>
      </c>
      <c r="E391" s="20">
        <v>16.100000000000001</v>
      </c>
      <c r="F391" s="7">
        <v>0.161</v>
      </c>
      <c r="G391" s="6">
        <v>21.255134099616857</v>
      </c>
      <c r="H391" s="20">
        <v>1.0000000000000001E-9</v>
      </c>
      <c r="I391" s="20">
        <v>1.0000000000000001E-9</v>
      </c>
      <c r="J391" s="20">
        <v>1.0000000000000001E-9</v>
      </c>
      <c r="K391" s="31">
        <v>0</v>
      </c>
      <c r="L391" s="6">
        <v>2.4582908375202996</v>
      </c>
      <c r="M391" s="20">
        <v>442.49235075365391</v>
      </c>
      <c r="N391" s="20"/>
    </row>
    <row r="392" spans="1:14" x14ac:dyDescent="0.3">
      <c r="B392" s="7">
        <v>30</v>
      </c>
      <c r="C392" s="12">
        <v>32874</v>
      </c>
      <c r="D392" s="1">
        <v>365</v>
      </c>
      <c r="E392" s="20">
        <v>8.64</v>
      </c>
      <c r="F392" s="7">
        <v>8.6400000000000005E-2</v>
      </c>
      <c r="G392" s="6">
        <v>21.735134099616857</v>
      </c>
      <c r="H392" s="20">
        <v>1.0000000000000001E-9</v>
      </c>
      <c r="I392" s="20">
        <v>1.0000000000000001E-9</v>
      </c>
      <c r="J392" s="20">
        <v>1.0000000000000001E-9</v>
      </c>
      <c r="K392" s="31">
        <v>0</v>
      </c>
      <c r="L392" s="6">
        <v>2.4582908375202996</v>
      </c>
      <c r="M392" s="20">
        <v>442.49235075365391</v>
      </c>
      <c r="N392" s="20"/>
    </row>
    <row r="394" spans="1:14" x14ac:dyDescent="0.3">
      <c r="C394" s="13" t="s">
        <v>103</v>
      </c>
      <c r="F394" s="7">
        <v>0.13041080459770116</v>
      </c>
      <c r="H394" s="8">
        <v>0.12652242070914715</v>
      </c>
      <c r="I394" s="19">
        <f>AVERAGE(J363:J377)</f>
        <v>1.2233968662821595</v>
      </c>
      <c r="K394" s="29">
        <v>2.3722953882965099</v>
      </c>
    </row>
    <row r="397" spans="1:14" ht="14.4" x14ac:dyDescent="0.3">
      <c r="A397" s="3" t="s">
        <v>110</v>
      </c>
      <c r="C397" s="4" t="s">
        <v>76</v>
      </c>
    </row>
    <row r="398" spans="1:14" x14ac:dyDescent="0.3">
      <c r="C398" s="4" t="s">
        <v>53</v>
      </c>
      <c r="G398" s="6">
        <v>1</v>
      </c>
      <c r="H398" s="9" t="s">
        <v>77</v>
      </c>
    </row>
    <row r="399" spans="1:14" x14ac:dyDescent="0.3">
      <c r="C399" s="4" t="s">
        <v>78</v>
      </c>
      <c r="G399" s="20">
        <v>114.60258792175</v>
      </c>
      <c r="H399" s="9" t="s">
        <v>79</v>
      </c>
    </row>
    <row r="400" spans="1:14" x14ac:dyDescent="0.3">
      <c r="C400" s="4" t="s">
        <v>80</v>
      </c>
      <c r="G400" s="19">
        <v>0.05</v>
      </c>
      <c r="H400" s="9" t="s">
        <v>79</v>
      </c>
      <c r="J400" s="19">
        <v>1.3055555555555556E-2</v>
      </c>
      <c r="K400" s="9" t="s">
        <v>81</v>
      </c>
    </row>
    <row r="401" spans="2:14" x14ac:dyDescent="0.3">
      <c r="C401" s="4" t="s">
        <v>82</v>
      </c>
      <c r="G401" s="19">
        <v>1.78608728539245E-2</v>
      </c>
      <c r="H401" s="9" t="s">
        <v>79</v>
      </c>
    </row>
    <row r="402" spans="2:14" x14ac:dyDescent="0.3">
      <c r="C402" s="4" t="s">
        <v>83</v>
      </c>
      <c r="G402" s="8">
        <v>0.11460258792175</v>
      </c>
      <c r="H402" s="9" t="s">
        <v>79</v>
      </c>
    </row>
    <row r="403" spans="2:14" x14ac:dyDescent="0.3">
      <c r="C403" s="4" t="s">
        <v>84</v>
      </c>
      <c r="G403" s="7">
        <v>23.106408154137799</v>
      </c>
      <c r="H403" s="9" t="s">
        <v>81</v>
      </c>
      <c r="J403" s="18">
        <v>4159.1534677448035</v>
      </c>
      <c r="K403" s="9" t="s">
        <v>85</v>
      </c>
    </row>
    <row r="404" spans="2:14" x14ac:dyDescent="0.3">
      <c r="C404" s="4" t="s">
        <v>86</v>
      </c>
      <c r="G404" s="6">
        <v>89.21986229955732</v>
      </c>
      <c r="H404" s="9" t="s">
        <v>87</v>
      </c>
    </row>
    <row r="406" spans="2:14" ht="55.2" x14ac:dyDescent="0.3">
      <c r="B406" s="11" t="s">
        <v>27</v>
      </c>
      <c r="C406" s="11" t="s">
        <v>28</v>
      </c>
      <c r="D406" s="11" t="s">
        <v>88</v>
      </c>
      <c r="E406" s="11" t="s">
        <v>89</v>
      </c>
      <c r="F406" s="11" t="s">
        <v>90</v>
      </c>
      <c r="G406" s="11" t="s">
        <v>91</v>
      </c>
      <c r="H406" s="11" t="s">
        <v>92</v>
      </c>
      <c r="I406" s="11" t="s">
        <v>93</v>
      </c>
      <c r="J406" s="11" t="s">
        <v>94</v>
      </c>
      <c r="K406" s="11" t="s">
        <v>95</v>
      </c>
      <c r="L406" s="11" t="s">
        <v>96</v>
      </c>
      <c r="M406" s="11" t="s">
        <v>97</v>
      </c>
      <c r="N406" s="11"/>
    </row>
    <row r="407" spans="2:14" x14ac:dyDescent="0.3">
      <c r="B407" s="10" t="s">
        <v>36</v>
      </c>
      <c r="C407" s="10" t="s">
        <v>40</v>
      </c>
      <c r="D407" s="10" t="s">
        <v>40</v>
      </c>
      <c r="E407" s="10" t="s">
        <v>39</v>
      </c>
      <c r="F407" s="10" t="s">
        <v>98</v>
      </c>
      <c r="G407" s="10" t="s">
        <v>99</v>
      </c>
      <c r="H407" s="10" t="s">
        <v>100</v>
      </c>
      <c r="I407" s="10" t="s">
        <v>101</v>
      </c>
      <c r="J407" s="10" t="s">
        <v>101</v>
      </c>
      <c r="K407" s="10" t="s">
        <v>40</v>
      </c>
      <c r="L407" s="10" t="s">
        <v>101</v>
      </c>
      <c r="M407" s="10" t="s">
        <v>102</v>
      </c>
      <c r="N407" s="10"/>
    </row>
    <row r="408" spans="2:14" x14ac:dyDescent="0.3">
      <c r="B408" s="7">
        <v>1</v>
      </c>
      <c r="C408" s="12">
        <v>22282</v>
      </c>
      <c r="D408" s="1">
        <v>365</v>
      </c>
      <c r="E408" s="20">
        <v>9.56</v>
      </c>
      <c r="F408" s="7">
        <v>9.5600000000000004E-2</v>
      </c>
      <c r="G408" s="6">
        <v>0.5311111111111112</v>
      </c>
      <c r="H408" s="8">
        <v>0.11460258792175</v>
      </c>
      <c r="I408" s="19">
        <v>6.0866707807329452E-2</v>
      </c>
      <c r="J408" s="7">
        <v>23.045541446330471</v>
      </c>
      <c r="K408" s="29">
        <v>2.292051758435</v>
      </c>
      <c r="L408" s="19">
        <v>6.0866707807329452E-2</v>
      </c>
      <c r="M408" s="7">
        <v>10.956007405319301</v>
      </c>
      <c r="N408" s="7"/>
    </row>
    <row r="409" spans="2:14" x14ac:dyDescent="0.3">
      <c r="B409" s="7">
        <v>2</v>
      </c>
      <c r="C409" s="12">
        <v>22647</v>
      </c>
      <c r="D409" s="1">
        <v>365</v>
      </c>
      <c r="E409" s="20">
        <v>12.11</v>
      </c>
      <c r="F409" s="7">
        <v>0.1211</v>
      </c>
      <c r="G409" s="6">
        <v>1.2038888888888888</v>
      </c>
      <c r="H409" s="8">
        <v>0.11460258792175</v>
      </c>
      <c r="I409" s="19">
        <v>7.7102074429577352E-2</v>
      </c>
      <c r="J409" s="7">
        <v>22.968439371900892</v>
      </c>
      <c r="K409" s="29">
        <v>2.292051758435</v>
      </c>
      <c r="L409" s="8">
        <v>0.13796878223690681</v>
      </c>
      <c r="M409" s="7">
        <v>24.834380802643228</v>
      </c>
      <c r="N409" s="7"/>
    </row>
    <row r="410" spans="2:14" x14ac:dyDescent="0.3">
      <c r="B410" s="7">
        <v>3</v>
      </c>
      <c r="C410" s="12">
        <v>23012</v>
      </c>
      <c r="D410" s="1">
        <v>365</v>
      </c>
      <c r="E410" s="20">
        <v>13.32</v>
      </c>
      <c r="F410" s="7">
        <v>0.13319999999999999</v>
      </c>
      <c r="G410" s="6">
        <v>1.9438888888888888</v>
      </c>
      <c r="H410" s="8">
        <v>0.11460258792175</v>
      </c>
      <c r="I410" s="19">
        <v>8.4805915062095005E-2</v>
      </c>
      <c r="J410" s="7">
        <v>22.883633456838798</v>
      </c>
      <c r="K410" s="29">
        <v>2.292051758435</v>
      </c>
      <c r="L410" s="8">
        <v>0.22277469729900182</v>
      </c>
      <c r="M410" s="7">
        <v>40.099445513820328</v>
      </c>
      <c r="N410" s="7"/>
    </row>
    <row r="411" spans="2:14" x14ac:dyDescent="0.3">
      <c r="B411" s="7">
        <v>4.0027397260273974</v>
      </c>
      <c r="C411" s="12">
        <v>23377</v>
      </c>
      <c r="D411" s="1">
        <v>366</v>
      </c>
      <c r="E411" s="20">
        <v>11.509999999999998</v>
      </c>
      <c r="F411" s="7">
        <v>0.11509999999999998</v>
      </c>
      <c r="G411" s="6">
        <v>2.583333333333333</v>
      </c>
      <c r="H411" s="8">
        <v>0.11460258792175</v>
      </c>
      <c r="I411" s="19">
        <v>7.3281988165519021E-2</v>
      </c>
      <c r="J411" s="7">
        <v>22.810351468673279</v>
      </c>
      <c r="K411" s="29">
        <v>2.292051758435</v>
      </c>
      <c r="L411" s="8">
        <v>0.29605668546452085</v>
      </c>
      <c r="M411" s="7">
        <v>53.290203383613751</v>
      </c>
      <c r="N411" s="7"/>
    </row>
    <row r="412" spans="2:14" x14ac:dyDescent="0.3">
      <c r="B412" s="7">
        <v>5.0027397260273974</v>
      </c>
      <c r="C412" s="12">
        <v>23743</v>
      </c>
      <c r="D412" s="1">
        <v>365</v>
      </c>
      <c r="E412" s="20">
        <v>11.33</v>
      </c>
      <c r="F412" s="7">
        <v>0.1133</v>
      </c>
      <c r="G412" s="6">
        <v>3.2127777777777773</v>
      </c>
      <c r="H412" s="8">
        <v>0.11460258792175</v>
      </c>
      <c r="I412" s="19">
        <v>7.2135962286301536E-2</v>
      </c>
      <c r="J412" s="7">
        <v>22.738215506386979</v>
      </c>
      <c r="K412" s="29">
        <v>2.292051758435</v>
      </c>
      <c r="L412" s="8">
        <v>0.36819264775082239</v>
      </c>
      <c r="M412" s="7">
        <v>66.274676595148037</v>
      </c>
      <c r="N412" s="7"/>
    </row>
    <row r="413" spans="2:14" x14ac:dyDescent="0.3">
      <c r="B413" s="7">
        <v>6.0027397260273974</v>
      </c>
      <c r="C413" s="12">
        <v>24108</v>
      </c>
      <c r="D413" s="1">
        <v>365</v>
      </c>
      <c r="E413" s="20">
        <v>12.77</v>
      </c>
      <c r="F413" s="7">
        <v>0.12769999999999998</v>
      </c>
      <c r="G413" s="6">
        <v>3.9222222222222216</v>
      </c>
      <c r="H413" s="8">
        <v>0.11460258792175</v>
      </c>
      <c r="I413" s="19">
        <v>8.1304169320041531E-2</v>
      </c>
      <c r="J413" s="7">
        <v>22.656911337066937</v>
      </c>
      <c r="K413" s="29">
        <v>2.292051758435</v>
      </c>
      <c r="L413" s="8">
        <v>0.44949681707086392</v>
      </c>
      <c r="M413" s="7">
        <v>80.909427072755506</v>
      </c>
      <c r="N413" s="7"/>
    </row>
    <row r="414" spans="2:14" x14ac:dyDescent="0.3">
      <c r="B414" s="7">
        <v>7.0027397260273974</v>
      </c>
      <c r="C414" s="12">
        <v>24473</v>
      </c>
      <c r="D414" s="1">
        <v>365</v>
      </c>
      <c r="E414" s="20">
        <v>3.5300000000000002</v>
      </c>
      <c r="F414" s="7">
        <v>3.5300000000000005E-2</v>
      </c>
      <c r="G414" s="6">
        <v>4.1183333333333323</v>
      </c>
      <c r="H414" s="8">
        <v>0.11460258792175</v>
      </c>
      <c r="I414" s="19">
        <v>2.2474840853543197E-2</v>
      </c>
      <c r="J414" s="7">
        <v>22.634436496213393</v>
      </c>
      <c r="K414" s="29">
        <v>2.292051758435</v>
      </c>
      <c r="L414" s="8">
        <v>0.4719716579244071</v>
      </c>
      <c r="M414" s="7">
        <v>84.954898426393271</v>
      </c>
      <c r="N414" s="7"/>
    </row>
    <row r="415" spans="2:14" x14ac:dyDescent="0.3">
      <c r="B415" s="7">
        <v>8.0054794520547947</v>
      </c>
      <c r="C415" s="12">
        <v>24838</v>
      </c>
      <c r="D415" s="1">
        <v>366</v>
      </c>
      <c r="E415" s="20">
        <v>11.59</v>
      </c>
      <c r="F415" s="7">
        <v>0.1159</v>
      </c>
      <c r="G415" s="6">
        <v>4.7622222222222215</v>
      </c>
      <c r="H415" s="8">
        <v>0.11460258792175</v>
      </c>
      <c r="I415" s="19">
        <v>7.3791333000726808E-2</v>
      </c>
      <c r="J415" s="7">
        <v>22.560645163212666</v>
      </c>
      <c r="K415" s="29">
        <v>2.292051758435</v>
      </c>
      <c r="L415" s="8">
        <v>0.54576299092513392</v>
      </c>
      <c r="M415" s="7">
        <v>98.237338366524099</v>
      </c>
      <c r="N415" s="7"/>
    </row>
    <row r="416" spans="2:14" x14ac:dyDescent="0.3">
      <c r="B416" s="7">
        <v>9.0054794520547947</v>
      </c>
      <c r="C416" s="12">
        <v>25204</v>
      </c>
      <c r="D416" s="1">
        <v>365</v>
      </c>
      <c r="E416" s="20">
        <v>14.599999999999998</v>
      </c>
      <c r="F416" s="7">
        <v>0.14599999999999996</v>
      </c>
      <c r="G416" s="6">
        <v>5.5733333333333324</v>
      </c>
      <c r="H416" s="8">
        <v>0.11460258792175</v>
      </c>
      <c r="I416" s="19">
        <v>9.295543242541944E-2</v>
      </c>
      <c r="J416" s="7">
        <v>22.467689730787246</v>
      </c>
      <c r="K416" s="29">
        <v>2.292051758435</v>
      </c>
      <c r="L416" s="8">
        <v>0.6387184233505534</v>
      </c>
      <c r="M416" s="20">
        <v>114.96931620309961</v>
      </c>
      <c r="N416" s="20"/>
    </row>
    <row r="417" spans="2:14" x14ac:dyDescent="0.3">
      <c r="B417" s="7">
        <v>10.005479452054795</v>
      </c>
      <c r="C417" s="12">
        <v>25569</v>
      </c>
      <c r="D417" s="1">
        <v>365</v>
      </c>
      <c r="E417" s="20">
        <v>15.229999999999999</v>
      </c>
      <c r="F417" s="7">
        <v>0.15229999999999999</v>
      </c>
      <c r="G417" s="6">
        <v>6.4194444444444434</v>
      </c>
      <c r="H417" s="8">
        <v>0.11460258792175</v>
      </c>
      <c r="I417" s="19">
        <v>9.6966523002680688E-2</v>
      </c>
      <c r="J417" s="7">
        <v>22.370723207784565</v>
      </c>
      <c r="K417" s="29">
        <v>2.292051758435</v>
      </c>
      <c r="L417" s="8">
        <v>0.73568494635323411</v>
      </c>
      <c r="M417" s="20">
        <v>132.42329034358215</v>
      </c>
      <c r="N417" s="20"/>
    </row>
    <row r="418" spans="2:14" x14ac:dyDescent="0.3">
      <c r="B418" s="7">
        <v>11.005479452054795</v>
      </c>
      <c r="C418" s="12">
        <v>25934</v>
      </c>
      <c r="D418" s="1">
        <v>365</v>
      </c>
      <c r="E418" s="20">
        <v>16.809999999999999</v>
      </c>
      <c r="F418" s="7">
        <v>0.1681</v>
      </c>
      <c r="G418" s="6">
        <v>7.3533333333333326</v>
      </c>
      <c r="H418" s="8">
        <v>0.11460258792175</v>
      </c>
      <c r="I418" s="8">
        <v>0.1070260834980343</v>
      </c>
      <c r="J418" s="7">
        <v>22.26369712428653</v>
      </c>
      <c r="K418" s="29">
        <v>2.292051758435</v>
      </c>
      <c r="L418" s="8">
        <v>0.84271102985126844</v>
      </c>
      <c r="M418" s="20">
        <v>151.68798537322832</v>
      </c>
      <c r="N418" s="20"/>
    </row>
    <row r="419" spans="2:14" x14ac:dyDescent="0.3">
      <c r="B419" s="7">
        <v>12.008219178082191</v>
      </c>
      <c r="C419" s="12">
        <v>26299</v>
      </c>
      <c r="D419" s="1">
        <v>366</v>
      </c>
      <c r="E419" s="20">
        <v>11.21</v>
      </c>
      <c r="F419" s="7">
        <v>0.11210000000000001</v>
      </c>
      <c r="G419" s="6">
        <v>7.9761111111111109</v>
      </c>
      <c r="H419" s="8">
        <v>0.11460258792175</v>
      </c>
      <c r="I419" s="19">
        <v>7.137194503348987E-2</v>
      </c>
      <c r="J419" s="7">
        <v>22.192325179253039</v>
      </c>
      <c r="K419" s="29">
        <v>2.292051758435</v>
      </c>
      <c r="L419" s="8">
        <v>0.91408297488475831</v>
      </c>
      <c r="M419" s="20">
        <v>164.53493547925649</v>
      </c>
      <c r="N419" s="20"/>
    </row>
    <row r="420" spans="2:14" x14ac:dyDescent="0.3">
      <c r="B420" s="7">
        <v>13.008219178082191</v>
      </c>
      <c r="C420" s="12">
        <v>26665</v>
      </c>
      <c r="D420" s="1">
        <v>365</v>
      </c>
      <c r="E420" s="20">
        <v>17.759999999999998</v>
      </c>
      <c r="F420" s="7">
        <v>0.17759999999999995</v>
      </c>
      <c r="G420" s="6">
        <v>8.9627777777777773</v>
      </c>
      <c r="H420" s="8">
        <v>0.11460258792175</v>
      </c>
      <c r="I420" s="8">
        <v>0.11307455341612664</v>
      </c>
      <c r="J420" s="7">
        <v>22.079250625836913</v>
      </c>
      <c r="K420" s="29">
        <v>2.292051758435</v>
      </c>
      <c r="L420" s="6">
        <v>1.0271575283008849</v>
      </c>
      <c r="M420" s="20">
        <v>184.88835509415929</v>
      </c>
      <c r="N420" s="20"/>
    </row>
    <row r="421" spans="2:14" x14ac:dyDescent="0.3">
      <c r="B421" s="7">
        <v>14.008219178082191</v>
      </c>
      <c r="C421" s="12">
        <v>27030</v>
      </c>
      <c r="D421" s="1">
        <v>365</v>
      </c>
      <c r="E421" s="20">
        <v>6.660000000000001</v>
      </c>
      <c r="F421" s="7">
        <v>6.6600000000000006E-2</v>
      </c>
      <c r="G421" s="6">
        <v>9.3327777777777765</v>
      </c>
      <c r="H421" s="8">
        <v>0.11460258792175</v>
      </c>
      <c r="I421" s="19">
        <v>4.240295753104751E-2</v>
      </c>
      <c r="J421" s="7">
        <v>22.036847668305864</v>
      </c>
      <c r="K421" s="29">
        <v>2.292051758435</v>
      </c>
      <c r="L421" s="6">
        <v>1.0695604858319325</v>
      </c>
      <c r="M421" s="20">
        <v>192.52088744974785</v>
      </c>
      <c r="N421" s="20"/>
    </row>
    <row r="422" spans="2:14" x14ac:dyDescent="0.3">
      <c r="B422" s="7">
        <v>15.008219178082191</v>
      </c>
      <c r="C422" s="12">
        <v>27395</v>
      </c>
      <c r="D422" s="1">
        <v>365</v>
      </c>
      <c r="E422" s="20">
        <v>15.370000000000001</v>
      </c>
      <c r="F422" s="7">
        <v>0.1537</v>
      </c>
      <c r="G422" s="6">
        <v>10.186666666666666</v>
      </c>
      <c r="H422" s="8">
        <v>0.11460258792175</v>
      </c>
      <c r="I422" s="19">
        <v>9.7857876464294322E-2</v>
      </c>
      <c r="J422" s="7">
        <v>21.938989791841571</v>
      </c>
      <c r="K422" s="29">
        <v>2.292051758435</v>
      </c>
      <c r="L422" s="6">
        <v>1.1674183622962269</v>
      </c>
      <c r="M422" s="20">
        <v>210.13530521332083</v>
      </c>
      <c r="N422" s="20"/>
    </row>
    <row r="423" spans="2:14" x14ac:dyDescent="0.3">
      <c r="B423" s="7">
        <v>16.010958904109589</v>
      </c>
      <c r="C423" s="12">
        <v>27760</v>
      </c>
      <c r="D423" s="1">
        <v>366</v>
      </c>
      <c r="E423" s="20">
        <v>6.83</v>
      </c>
      <c r="F423" s="7">
        <v>6.83E-2</v>
      </c>
      <c r="G423" s="6">
        <v>10.566111111111111</v>
      </c>
      <c r="H423" s="8">
        <v>0.11460258792175</v>
      </c>
      <c r="I423" s="19">
        <v>4.3485315305864025E-2</v>
      </c>
      <c r="J423" s="7">
        <v>21.895504476535706</v>
      </c>
      <c r="K423" s="29">
        <v>2.292051758435</v>
      </c>
      <c r="L423" s="6">
        <v>1.2109036776020909</v>
      </c>
      <c r="M423" s="20">
        <v>217.96266196837638</v>
      </c>
      <c r="N423" s="20"/>
    </row>
    <row r="424" spans="2:14" x14ac:dyDescent="0.3">
      <c r="B424" s="7">
        <v>17.010958904109589</v>
      </c>
      <c r="C424" s="12">
        <v>28126</v>
      </c>
      <c r="D424" s="1">
        <v>365</v>
      </c>
      <c r="E424" s="20">
        <v>14.25</v>
      </c>
      <c r="F424" s="7">
        <v>0.14249999999999999</v>
      </c>
      <c r="G424" s="6">
        <v>11.357777777777777</v>
      </c>
      <c r="H424" s="8">
        <v>0.11460258792175</v>
      </c>
      <c r="I424" s="19">
        <v>9.0727048771385418E-2</v>
      </c>
      <c r="J424" s="7">
        <v>21.804777427764321</v>
      </c>
      <c r="K424" s="29">
        <v>2.292051758435</v>
      </c>
      <c r="L424" s="6">
        <v>1.3016307263734763</v>
      </c>
      <c r="M424" s="20">
        <v>234.29353074722573</v>
      </c>
      <c r="N424" s="20"/>
    </row>
    <row r="425" spans="2:14" x14ac:dyDescent="0.3">
      <c r="B425" s="7">
        <v>18.010958904109589</v>
      </c>
      <c r="C425" s="12">
        <v>28491</v>
      </c>
      <c r="D425" s="1">
        <v>365</v>
      </c>
      <c r="E425" s="20">
        <v>25.6</v>
      </c>
      <c r="F425" s="7">
        <v>0.25600000000000001</v>
      </c>
      <c r="G425" s="6">
        <v>12.78</v>
      </c>
      <c r="H425" s="8">
        <v>0.11460258792175</v>
      </c>
      <c r="I425" s="8">
        <v>0.16299034726648889</v>
      </c>
      <c r="J425" s="7">
        <v>21.641787080497831</v>
      </c>
      <c r="K425" s="29">
        <v>2.292051758435</v>
      </c>
      <c r="L425" s="6">
        <v>1.4646210736399652</v>
      </c>
      <c r="M425" s="20">
        <v>263.63179325519371</v>
      </c>
      <c r="N425" s="20"/>
    </row>
    <row r="426" spans="2:14" x14ac:dyDescent="0.3">
      <c r="B426" s="7">
        <v>19.010958904109589</v>
      </c>
      <c r="C426" s="12">
        <v>28856</v>
      </c>
      <c r="D426" s="1">
        <v>365</v>
      </c>
      <c r="E426" s="20">
        <v>11.79</v>
      </c>
      <c r="F426" s="7">
        <v>0.11789999999999999</v>
      </c>
      <c r="G426" s="6">
        <v>13.434999999999999</v>
      </c>
      <c r="H426" s="8">
        <v>0.11460258792175</v>
      </c>
      <c r="I426" s="19">
        <v>7.5064695088746247E-2</v>
      </c>
      <c r="J426" s="7">
        <v>21.566722385409086</v>
      </c>
      <c r="K426" s="29">
        <v>2.292051758435</v>
      </c>
      <c r="L426" s="6">
        <v>1.5396857687287113</v>
      </c>
      <c r="M426" s="20">
        <v>277.14343837116803</v>
      </c>
      <c r="N426" s="20"/>
    </row>
    <row r="427" spans="2:14" x14ac:dyDescent="0.3">
      <c r="B427" s="7">
        <v>20.013698630136986</v>
      </c>
      <c r="C427" s="12">
        <v>29221</v>
      </c>
      <c r="D427" s="1">
        <v>366</v>
      </c>
      <c r="E427" s="20">
        <v>16.009999999999998</v>
      </c>
      <c r="F427" s="7">
        <v>0.16009999999999996</v>
      </c>
      <c r="G427" s="6">
        <v>14.324444444444444</v>
      </c>
      <c r="H427" s="8">
        <v>0.11460258792175</v>
      </c>
      <c r="I427" s="8">
        <v>0.1019326351459565</v>
      </c>
      <c r="J427" s="7">
        <v>21.46478975026313</v>
      </c>
      <c r="K427" s="29">
        <v>2.292051758435</v>
      </c>
      <c r="L427" s="6">
        <v>1.6416184038746677</v>
      </c>
      <c r="M427" s="20">
        <v>295.49131269744021</v>
      </c>
      <c r="N427" s="20"/>
    </row>
    <row r="428" spans="2:14" x14ac:dyDescent="0.3">
      <c r="B428" s="7">
        <v>21.013698630136986</v>
      </c>
      <c r="C428" s="12">
        <v>29587</v>
      </c>
      <c r="D428" s="1">
        <v>365</v>
      </c>
      <c r="E428" s="20">
        <v>19.229999999999997</v>
      </c>
      <c r="F428" s="7">
        <v>0.19229999999999994</v>
      </c>
      <c r="G428" s="6">
        <v>15.392777777777777</v>
      </c>
      <c r="H428" s="8">
        <v>0.11460258792175</v>
      </c>
      <c r="I428" s="8">
        <v>0.12243376476306957</v>
      </c>
      <c r="J428" s="7">
        <v>21.34235598550006</v>
      </c>
      <c r="K428" s="29">
        <v>2.292051758435</v>
      </c>
      <c r="L428" s="6">
        <v>1.7640521686377373</v>
      </c>
      <c r="M428" s="20">
        <v>317.52939035479272</v>
      </c>
      <c r="N428" s="20"/>
    </row>
    <row r="429" spans="2:14" x14ac:dyDescent="0.3">
      <c r="B429" s="7">
        <v>22.013698630136986</v>
      </c>
      <c r="C429" s="12">
        <v>29952</v>
      </c>
      <c r="D429" s="1">
        <v>365</v>
      </c>
      <c r="E429" s="20">
        <v>13.18</v>
      </c>
      <c r="F429" s="7">
        <v>0.1318</v>
      </c>
      <c r="G429" s="6">
        <v>16.125</v>
      </c>
      <c r="H429" s="8">
        <v>0.11460258792175</v>
      </c>
      <c r="I429" s="19">
        <v>8.3914561600481399E-2</v>
      </c>
      <c r="J429" s="7">
        <v>21.25844142389958</v>
      </c>
      <c r="K429" s="29">
        <v>2.292051758435</v>
      </c>
      <c r="L429" s="6">
        <v>1.8479667302382188</v>
      </c>
      <c r="M429" s="20">
        <v>332.6340114428794</v>
      </c>
      <c r="N429" s="20"/>
    </row>
    <row r="430" spans="2:14" x14ac:dyDescent="0.3">
      <c r="B430" s="7">
        <v>23.013698630136986</v>
      </c>
      <c r="C430" s="12">
        <v>30317</v>
      </c>
      <c r="D430" s="1">
        <v>365</v>
      </c>
      <c r="E430" s="20">
        <v>15.8</v>
      </c>
      <c r="F430" s="7">
        <v>0.158</v>
      </c>
      <c r="G430" s="6">
        <v>17.002777777777776</v>
      </c>
      <c r="H430" s="8">
        <v>0.11460258792175</v>
      </c>
      <c r="I430" s="8">
        <v>0.10059560495353612</v>
      </c>
      <c r="J430" s="7">
        <v>21.157845818946043</v>
      </c>
      <c r="K430" s="29">
        <v>2.292051758435</v>
      </c>
      <c r="L430" s="6">
        <v>1.9485623351917549</v>
      </c>
      <c r="M430" s="20">
        <v>350.7412203345159</v>
      </c>
      <c r="N430" s="20"/>
    </row>
    <row r="431" spans="2:14" x14ac:dyDescent="0.3">
      <c r="B431" s="7">
        <v>24.016438356164382</v>
      </c>
      <c r="C431" s="12">
        <v>30682</v>
      </c>
      <c r="D431" s="1">
        <v>366</v>
      </c>
      <c r="E431" s="20">
        <v>12.482413793103447</v>
      </c>
      <c r="F431" s="7">
        <v>0.12482413793103447</v>
      </c>
      <c r="G431" s="6">
        <v>17.69624521072797</v>
      </c>
      <c r="H431" s="8">
        <v>0.11460258792175</v>
      </c>
      <c r="I431" s="19">
        <v>7.9473162455544602E-2</v>
      </c>
      <c r="J431" s="7">
        <v>21.078372656490497</v>
      </c>
      <c r="K431" s="29">
        <v>2.292051758435</v>
      </c>
      <c r="L431" s="6">
        <v>2.0280354976472994</v>
      </c>
      <c r="M431" s="20">
        <v>365.04638957651389</v>
      </c>
      <c r="N431" s="20"/>
    </row>
    <row r="432" spans="2:14" x14ac:dyDescent="0.3">
      <c r="B432" s="7">
        <v>25.016438356164382</v>
      </c>
      <c r="C432" s="12">
        <v>31048</v>
      </c>
      <c r="D432" s="1">
        <v>365</v>
      </c>
      <c r="E432" s="20">
        <v>14.07</v>
      </c>
      <c r="F432" s="7">
        <v>0.14069999999999999</v>
      </c>
      <c r="G432" s="6">
        <v>18.477911877394636</v>
      </c>
      <c r="H432" s="8">
        <v>0.11460258792175</v>
      </c>
      <c r="I432" s="19">
        <v>8.9581022892167919E-2</v>
      </c>
      <c r="J432" s="7">
        <v>20.988791633598328</v>
      </c>
      <c r="K432" s="29">
        <v>2.292051758435</v>
      </c>
      <c r="L432" s="6">
        <v>2.1176165205394675</v>
      </c>
      <c r="M432" s="20">
        <v>381.17097369710416</v>
      </c>
      <c r="N432" s="20"/>
    </row>
    <row r="433" spans="1:14" x14ac:dyDescent="0.3">
      <c r="B433" s="7">
        <v>26.016438356164382</v>
      </c>
      <c r="C433" s="12">
        <v>31413</v>
      </c>
      <c r="D433" s="1">
        <v>365</v>
      </c>
      <c r="E433" s="20">
        <v>15.84</v>
      </c>
      <c r="F433" s="7">
        <v>0.15840000000000001</v>
      </c>
      <c r="G433" s="6">
        <v>19.357911877394635</v>
      </c>
      <c r="H433" s="8">
        <v>0.11460258792175</v>
      </c>
      <c r="I433" s="8">
        <v>0.10085027737114</v>
      </c>
      <c r="J433" s="7">
        <v>20.887941356227188</v>
      </c>
      <c r="K433" s="29">
        <v>2.292051758435</v>
      </c>
      <c r="L433" s="6">
        <v>2.2184667979106076</v>
      </c>
      <c r="M433" s="20">
        <v>399.3240236239094</v>
      </c>
      <c r="N433" s="20"/>
    </row>
    <row r="434" spans="1:14" x14ac:dyDescent="0.3">
      <c r="B434" s="7">
        <v>27.016438356164382</v>
      </c>
      <c r="C434" s="12">
        <v>31778</v>
      </c>
      <c r="D434" s="1">
        <v>365</v>
      </c>
      <c r="E434" s="20">
        <v>5.51</v>
      </c>
      <c r="F434" s="7">
        <v>5.5099999999999996E-2</v>
      </c>
      <c r="G434" s="6">
        <v>19.664022988505746</v>
      </c>
      <c r="H434" s="8">
        <v>0.11460258792175</v>
      </c>
      <c r="I434" s="19">
        <v>3.508112552493569E-2</v>
      </c>
      <c r="J434" s="7">
        <v>20.852860230702252</v>
      </c>
      <c r="K434" s="29">
        <v>2.292051758435</v>
      </c>
      <c r="L434" s="6">
        <v>2.2535479234355433</v>
      </c>
      <c r="M434" s="20">
        <v>405.6386262183978</v>
      </c>
      <c r="N434" s="20"/>
    </row>
    <row r="435" spans="1:14" x14ac:dyDescent="0.3">
      <c r="B435" s="7">
        <v>28.019178082191782</v>
      </c>
      <c r="C435" s="12">
        <v>32143</v>
      </c>
      <c r="D435" s="1">
        <v>366</v>
      </c>
      <c r="E435" s="20">
        <v>12.540000000000001</v>
      </c>
      <c r="F435" s="7">
        <v>0.12540000000000001</v>
      </c>
      <c r="G435" s="6">
        <v>20.360689655172411</v>
      </c>
      <c r="H435" s="8">
        <v>0.11460258792175</v>
      </c>
      <c r="I435" s="19">
        <v>7.9839802918819161E-2</v>
      </c>
      <c r="J435" s="7">
        <v>20.773020427783432</v>
      </c>
      <c r="K435" s="29">
        <v>2.292051758435</v>
      </c>
      <c r="L435" s="6">
        <v>2.3333877263543625</v>
      </c>
      <c r="M435" s="20">
        <v>420.00979074378523</v>
      </c>
      <c r="N435" s="20"/>
    </row>
    <row r="436" spans="1:14" x14ac:dyDescent="0.3">
      <c r="B436" s="7">
        <v>29.019178082191782</v>
      </c>
      <c r="C436" s="12">
        <v>32509</v>
      </c>
      <c r="D436" s="1">
        <v>365</v>
      </c>
      <c r="E436" s="20">
        <v>16.100000000000001</v>
      </c>
      <c r="F436" s="7">
        <v>0.161</v>
      </c>
      <c r="G436" s="6">
        <v>21.255134099616857</v>
      </c>
      <c r="H436" s="8">
        <v>0.11460258792175</v>
      </c>
      <c r="I436" s="8">
        <v>0.10250564808556528</v>
      </c>
      <c r="J436" s="7">
        <v>20.670514779697868</v>
      </c>
      <c r="K436" s="29">
        <v>2.292051758435</v>
      </c>
      <c r="L436" s="6">
        <v>2.435893374439928</v>
      </c>
      <c r="M436" s="20">
        <v>438.46080739918705</v>
      </c>
      <c r="N436" s="20"/>
    </row>
    <row r="437" spans="1:14" x14ac:dyDescent="0.3">
      <c r="B437" s="7">
        <v>30</v>
      </c>
      <c r="C437" s="12">
        <v>32874</v>
      </c>
      <c r="D437" s="1">
        <v>365</v>
      </c>
      <c r="E437" s="20">
        <v>8.64</v>
      </c>
      <c r="F437" s="7">
        <v>8.6400000000000005E-2</v>
      </c>
      <c r="G437" s="6">
        <v>21.735134099616857</v>
      </c>
      <c r="H437" s="8">
        <v>0.11460258792175</v>
      </c>
      <c r="I437" s="19">
        <v>5.5009242202440002E-2</v>
      </c>
      <c r="J437" s="7">
        <v>20.615505537495427</v>
      </c>
      <c r="K437" s="29">
        <v>2.292051758435</v>
      </c>
      <c r="L437" s="6">
        <v>2.490902616642368</v>
      </c>
      <c r="M437" s="20">
        <v>448.36247099562627</v>
      </c>
      <c r="N437" s="20"/>
    </row>
    <row r="439" spans="1:14" x14ac:dyDescent="0.3">
      <c r="C439" s="13" t="s">
        <v>103</v>
      </c>
      <c r="F439" s="7">
        <v>0.13041080459770116</v>
      </c>
      <c r="H439" s="8">
        <v>0.11460258792175003</v>
      </c>
      <c r="I439" s="19">
        <v>8.3030087221412266E-2</v>
      </c>
      <c r="K439" s="29">
        <v>2.292051758435</v>
      </c>
    </row>
    <row r="442" spans="1:14" ht="14.4" x14ac:dyDescent="0.3">
      <c r="A442" s="3" t="s">
        <v>111</v>
      </c>
      <c r="C442" s="4" t="s">
        <v>76</v>
      </c>
    </row>
    <row r="443" spans="1:14" x14ac:dyDescent="0.3">
      <c r="C443" s="4" t="s">
        <v>53</v>
      </c>
      <c r="G443" s="6">
        <v>1</v>
      </c>
      <c r="H443" s="9" t="s">
        <v>77</v>
      </c>
    </row>
    <row r="444" spans="1:14" x14ac:dyDescent="0.3">
      <c r="C444" s="4" t="s">
        <v>78</v>
      </c>
      <c r="G444" s="18">
        <v>7340</v>
      </c>
      <c r="H444" s="9" t="s">
        <v>79</v>
      </c>
    </row>
    <row r="445" spans="1:14" x14ac:dyDescent="0.3">
      <c r="C445" s="4" t="s">
        <v>80</v>
      </c>
      <c r="G445" s="7">
        <v>12</v>
      </c>
      <c r="H445" s="9" t="s">
        <v>79</v>
      </c>
      <c r="J445" s="6">
        <v>3.1333333333333337</v>
      </c>
      <c r="K445" s="9" t="s">
        <v>81</v>
      </c>
    </row>
    <row r="446" spans="1:14" x14ac:dyDescent="0.3">
      <c r="C446" s="4" t="s">
        <v>82</v>
      </c>
      <c r="G446" s="6">
        <v>8.2100000000000009</v>
      </c>
      <c r="H446" s="9" t="s">
        <v>79</v>
      </c>
    </row>
    <row r="447" spans="1:14" x14ac:dyDescent="0.3">
      <c r="C447" s="4" t="s">
        <v>83</v>
      </c>
      <c r="G447" s="6">
        <v>7.34</v>
      </c>
      <c r="H447" s="9" t="s">
        <v>79</v>
      </c>
    </row>
    <row r="448" spans="1:14" x14ac:dyDescent="0.3">
      <c r="C448" s="4" t="s">
        <v>84</v>
      </c>
      <c r="G448" s="20">
        <v>185</v>
      </c>
      <c r="H448" s="9" t="s">
        <v>81</v>
      </c>
      <c r="J448" s="18">
        <v>33300</v>
      </c>
      <c r="K448" s="9" t="s">
        <v>85</v>
      </c>
    </row>
    <row r="449" spans="2:14" x14ac:dyDescent="0.3">
      <c r="C449" s="4" t="s">
        <v>86</v>
      </c>
      <c r="G449" s="6">
        <v>13.764386869628256</v>
      </c>
      <c r="H449" s="9" t="s">
        <v>87</v>
      </c>
    </row>
    <row r="451" spans="2:14" ht="55.2" x14ac:dyDescent="0.3">
      <c r="B451" s="11" t="s">
        <v>27</v>
      </c>
      <c r="C451" s="11" t="s">
        <v>28</v>
      </c>
      <c r="D451" s="11" t="s">
        <v>88</v>
      </c>
      <c r="E451" s="11" t="s">
        <v>89</v>
      </c>
      <c r="F451" s="11" t="s">
        <v>90</v>
      </c>
      <c r="G451" s="11" t="s">
        <v>91</v>
      </c>
      <c r="H451" s="11" t="s">
        <v>92</v>
      </c>
      <c r="I451" s="11" t="s">
        <v>93</v>
      </c>
      <c r="J451" s="11" t="s">
        <v>94</v>
      </c>
      <c r="K451" s="11" t="s">
        <v>95</v>
      </c>
      <c r="L451" s="11" t="s">
        <v>96</v>
      </c>
      <c r="M451" s="11" t="s">
        <v>97</v>
      </c>
      <c r="N451" s="11"/>
    </row>
    <row r="452" spans="2:14" x14ac:dyDescent="0.3">
      <c r="B452" s="10" t="s">
        <v>36</v>
      </c>
      <c r="C452" s="10" t="s">
        <v>40</v>
      </c>
      <c r="D452" s="10" t="s">
        <v>40</v>
      </c>
      <c r="E452" s="10" t="s">
        <v>39</v>
      </c>
      <c r="F452" s="10" t="s">
        <v>98</v>
      </c>
      <c r="G452" s="10" t="s">
        <v>99</v>
      </c>
      <c r="H452" s="10" t="s">
        <v>100</v>
      </c>
      <c r="I452" s="10" t="s">
        <v>101</v>
      </c>
      <c r="J452" s="10" t="s">
        <v>101</v>
      </c>
      <c r="K452" s="10" t="s">
        <v>40</v>
      </c>
      <c r="L452" s="10" t="s">
        <v>101</v>
      </c>
      <c r="M452" s="10" t="s">
        <v>102</v>
      </c>
      <c r="N452" s="10"/>
    </row>
    <row r="453" spans="2:14" x14ac:dyDescent="0.3">
      <c r="B453" s="7">
        <v>1</v>
      </c>
      <c r="C453" s="12">
        <v>22282</v>
      </c>
      <c r="D453" s="1">
        <v>365</v>
      </c>
      <c r="E453" s="20">
        <v>9.56</v>
      </c>
      <c r="F453" s="7">
        <v>9.5600000000000004E-2</v>
      </c>
      <c r="G453" s="6">
        <v>0.5311111111111112</v>
      </c>
      <c r="H453" s="6">
        <v>7.34</v>
      </c>
      <c r="I453" s="6">
        <v>3.8983555555555562</v>
      </c>
      <c r="J453" s="20">
        <v>181.10164444444445</v>
      </c>
      <c r="K453" s="30">
        <v>0.61166666666666669</v>
      </c>
      <c r="L453" s="6">
        <v>3.8983555555555562</v>
      </c>
      <c r="M453" s="20">
        <v>701.70400000000018</v>
      </c>
      <c r="N453" s="20"/>
    </row>
    <row r="454" spans="2:14" x14ac:dyDescent="0.3">
      <c r="B454" s="7">
        <v>2</v>
      </c>
      <c r="C454" s="12">
        <v>22647</v>
      </c>
      <c r="D454" s="1">
        <v>365</v>
      </c>
      <c r="E454" s="20">
        <v>12.11</v>
      </c>
      <c r="F454" s="7">
        <v>0.1211</v>
      </c>
      <c r="G454" s="6">
        <v>1.2038888888888888</v>
      </c>
      <c r="H454" s="6">
        <v>7.34</v>
      </c>
      <c r="I454" s="6">
        <v>4.9381888888888881</v>
      </c>
      <c r="J454" s="20">
        <v>176.16345555555557</v>
      </c>
      <c r="K454" s="30">
        <v>0.61166666666666669</v>
      </c>
      <c r="L454" s="6">
        <v>8.8365444444444439</v>
      </c>
      <c r="M454" s="18">
        <v>1590.578</v>
      </c>
      <c r="N454" s="18"/>
    </row>
    <row r="455" spans="2:14" x14ac:dyDescent="0.3">
      <c r="B455" s="7">
        <v>3</v>
      </c>
      <c r="C455" s="12">
        <v>23012</v>
      </c>
      <c r="D455" s="1">
        <v>365</v>
      </c>
      <c r="E455" s="20">
        <v>13.32</v>
      </c>
      <c r="F455" s="7">
        <v>0.13319999999999999</v>
      </c>
      <c r="G455" s="6">
        <v>1.9438888888888888</v>
      </c>
      <c r="H455" s="6">
        <v>7.34</v>
      </c>
      <c r="I455" s="6">
        <v>5.4315999999999995</v>
      </c>
      <c r="J455" s="20">
        <v>170.73185555555557</v>
      </c>
      <c r="K455" s="30">
        <v>0.61166666666666669</v>
      </c>
      <c r="L455" s="7">
        <v>14.268144444444443</v>
      </c>
      <c r="M455" s="18">
        <v>2568.2659999999996</v>
      </c>
      <c r="N455" s="18"/>
    </row>
    <row r="456" spans="2:14" x14ac:dyDescent="0.3">
      <c r="B456" s="7">
        <v>4.0027397260273974</v>
      </c>
      <c r="C456" s="12">
        <v>23377</v>
      </c>
      <c r="D456" s="1">
        <v>366</v>
      </c>
      <c r="E456" s="20">
        <v>11.509999999999998</v>
      </c>
      <c r="F456" s="7">
        <v>0.11509999999999998</v>
      </c>
      <c r="G456" s="6">
        <v>2.583333333333333</v>
      </c>
      <c r="H456" s="6">
        <v>7.34</v>
      </c>
      <c r="I456" s="6">
        <v>4.6935222222222217</v>
      </c>
      <c r="J456" s="20">
        <v>166.03833333333336</v>
      </c>
      <c r="K456" s="30">
        <v>0.61166666666666669</v>
      </c>
      <c r="L456" s="7">
        <v>18.961666666666666</v>
      </c>
      <c r="M456" s="18">
        <v>3413.1</v>
      </c>
      <c r="N456" s="18"/>
    </row>
    <row r="457" spans="2:14" x14ac:dyDescent="0.3">
      <c r="B457" s="7">
        <v>5.0027397260273974</v>
      </c>
      <c r="C457" s="12">
        <v>23743</v>
      </c>
      <c r="D457" s="1">
        <v>365</v>
      </c>
      <c r="E457" s="20">
        <v>11.33</v>
      </c>
      <c r="F457" s="7">
        <v>0.1133</v>
      </c>
      <c r="G457" s="6">
        <v>3.2127777777777773</v>
      </c>
      <c r="H457" s="6">
        <v>7.34</v>
      </c>
      <c r="I457" s="6">
        <v>4.6201222222222222</v>
      </c>
      <c r="J457" s="20">
        <v>161.41821111111113</v>
      </c>
      <c r="K457" s="30">
        <v>0.61166666666666669</v>
      </c>
      <c r="L457" s="7">
        <v>23.581788888888887</v>
      </c>
      <c r="M457" s="18">
        <v>4244.7219999999998</v>
      </c>
      <c r="N457" s="18"/>
    </row>
    <row r="458" spans="2:14" x14ac:dyDescent="0.3">
      <c r="B458" s="7">
        <v>6.0027397260273974</v>
      </c>
      <c r="C458" s="12">
        <v>24108</v>
      </c>
      <c r="D458" s="1">
        <v>365</v>
      </c>
      <c r="E458" s="20">
        <v>12.77</v>
      </c>
      <c r="F458" s="7">
        <v>0.12769999999999998</v>
      </c>
      <c r="G458" s="6">
        <v>3.9222222222222216</v>
      </c>
      <c r="H458" s="6">
        <v>7.34</v>
      </c>
      <c r="I458" s="6">
        <v>5.2073222222222224</v>
      </c>
      <c r="J458" s="20">
        <v>156.21088888888892</v>
      </c>
      <c r="K458" s="30">
        <v>0.61166666666666669</v>
      </c>
      <c r="L458" s="7">
        <v>28.789111111111112</v>
      </c>
      <c r="M458" s="18">
        <v>5182.04</v>
      </c>
      <c r="N458" s="18"/>
    </row>
    <row r="459" spans="2:14" x14ac:dyDescent="0.3">
      <c r="B459" s="7">
        <v>7.0027397260273974</v>
      </c>
      <c r="C459" s="12">
        <v>24473</v>
      </c>
      <c r="D459" s="1">
        <v>365</v>
      </c>
      <c r="E459" s="20">
        <v>3.5300000000000002</v>
      </c>
      <c r="F459" s="7">
        <v>3.5300000000000005E-2</v>
      </c>
      <c r="G459" s="6">
        <v>4.1183333333333323</v>
      </c>
      <c r="H459" s="6">
        <v>7.34</v>
      </c>
      <c r="I459" s="6">
        <v>1.4394555555555557</v>
      </c>
      <c r="J459" s="20">
        <v>154.77143333333336</v>
      </c>
      <c r="K459" s="30">
        <v>0.61166666666666669</v>
      </c>
      <c r="L459" s="7">
        <v>30.228566666666666</v>
      </c>
      <c r="M459" s="18">
        <v>5441.1419999999998</v>
      </c>
      <c r="N459" s="18"/>
    </row>
    <row r="460" spans="2:14" x14ac:dyDescent="0.3">
      <c r="B460" s="7">
        <v>8.0054794520547947</v>
      </c>
      <c r="C460" s="12">
        <v>24838</v>
      </c>
      <c r="D460" s="1">
        <v>366</v>
      </c>
      <c r="E460" s="20">
        <v>11.59</v>
      </c>
      <c r="F460" s="7">
        <v>0.1159</v>
      </c>
      <c r="G460" s="6">
        <v>4.7622222222222215</v>
      </c>
      <c r="H460" s="6">
        <v>7.34</v>
      </c>
      <c r="I460" s="6">
        <v>4.7261444444444445</v>
      </c>
      <c r="J460" s="20">
        <v>150.0452888888889</v>
      </c>
      <c r="K460" s="30">
        <v>0.61166666666666669</v>
      </c>
      <c r="L460" s="7">
        <v>34.954711111111109</v>
      </c>
      <c r="M460" s="18">
        <v>6291.848</v>
      </c>
      <c r="N460" s="18"/>
    </row>
    <row r="461" spans="2:14" x14ac:dyDescent="0.3">
      <c r="B461" s="7">
        <v>9.0054794520547947</v>
      </c>
      <c r="C461" s="12">
        <v>25204</v>
      </c>
      <c r="D461" s="1">
        <v>365</v>
      </c>
      <c r="E461" s="20">
        <v>14.599999999999998</v>
      </c>
      <c r="F461" s="7">
        <v>0.14599999999999996</v>
      </c>
      <c r="G461" s="6">
        <v>5.5733333333333324</v>
      </c>
      <c r="H461" s="6">
        <v>7.34</v>
      </c>
      <c r="I461" s="6">
        <v>5.953555555555555</v>
      </c>
      <c r="J461" s="20">
        <v>144.09173333333334</v>
      </c>
      <c r="K461" s="30">
        <v>0.61166666666666669</v>
      </c>
      <c r="L461" s="7">
        <v>40.908266666666663</v>
      </c>
      <c r="M461" s="18">
        <v>7363.4879999999994</v>
      </c>
      <c r="N461" s="18"/>
    </row>
    <row r="462" spans="2:14" x14ac:dyDescent="0.3">
      <c r="B462" s="7">
        <v>10.005479452054795</v>
      </c>
      <c r="C462" s="12">
        <v>25569</v>
      </c>
      <c r="D462" s="1">
        <v>365</v>
      </c>
      <c r="E462" s="20">
        <v>15.229999999999999</v>
      </c>
      <c r="F462" s="7">
        <v>0.15229999999999999</v>
      </c>
      <c r="G462" s="6">
        <v>6.4194444444444434</v>
      </c>
      <c r="H462" s="6">
        <v>7.34</v>
      </c>
      <c r="I462" s="6">
        <v>6.210455555555555</v>
      </c>
      <c r="J462" s="20">
        <v>137.88127777777777</v>
      </c>
      <c r="K462" s="30">
        <v>0.61166666666666669</v>
      </c>
      <c r="L462" s="7">
        <v>47.118722222222218</v>
      </c>
      <c r="M462" s="18">
        <v>8481.369999999999</v>
      </c>
      <c r="N462" s="18"/>
    </row>
    <row r="463" spans="2:14" x14ac:dyDescent="0.3">
      <c r="B463" s="7">
        <v>11.005479452054795</v>
      </c>
      <c r="C463" s="12">
        <v>25934</v>
      </c>
      <c r="D463" s="1">
        <v>365</v>
      </c>
      <c r="E463" s="20">
        <v>16.809999999999999</v>
      </c>
      <c r="F463" s="7">
        <v>0.1681</v>
      </c>
      <c r="G463" s="6">
        <v>7.3533333333333326</v>
      </c>
      <c r="H463" s="6">
        <v>7.34</v>
      </c>
      <c r="I463" s="6">
        <v>6.8547444444444441</v>
      </c>
      <c r="J463" s="20">
        <v>131.02653333333333</v>
      </c>
      <c r="K463" s="30">
        <v>0.61166666666666669</v>
      </c>
      <c r="L463" s="7">
        <v>53.97346666666666</v>
      </c>
      <c r="M463" s="18">
        <v>9715.2239999999983</v>
      </c>
      <c r="N463" s="18"/>
    </row>
    <row r="464" spans="2:14" x14ac:dyDescent="0.3">
      <c r="B464" s="7">
        <v>12.008219178082191</v>
      </c>
      <c r="C464" s="12">
        <v>26299</v>
      </c>
      <c r="D464" s="1">
        <v>366</v>
      </c>
      <c r="E464" s="20">
        <v>11.21</v>
      </c>
      <c r="F464" s="7">
        <v>0.11210000000000001</v>
      </c>
      <c r="G464" s="6">
        <v>7.9761111111111109</v>
      </c>
      <c r="H464" s="6">
        <v>7.34</v>
      </c>
      <c r="I464" s="6">
        <v>4.5711888888888899</v>
      </c>
      <c r="J464" s="20">
        <v>126.45534444444445</v>
      </c>
      <c r="K464" s="30">
        <v>0.61166666666666669</v>
      </c>
      <c r="L464" s="7">
        <v>58.544655555555551</v>
      </c>
      <c r="M464" s="18">
        <v>10538.037999999999</v>
      </c>
      <c r="N464" s="18"/>
    </row>
    <row r="465" spans="2:14" x14ac:dyDescent="0.3">
      <c r="B465" s="7">
        <v>13.008219178082191</v>
      </c>
      <c r="C465" s="12">
        <v>26665</v>
      </c>
      <c r="D465" s="1">
        <v>365</v>
      </c>
      <c r="E465" s="20">
        <v>17.759999999999998</v>
      </c>
      <c r="F465" s="7">
        <v>0.17759999999999995</v>
      </c>
      <c r="G465" s="6">
        <v>8.9627777777777773</v>
      </c>
      <c r="H465" s="6">
        <v>7.34</v>
      </c>
      <c r="I465" s="6">
        <v>7.2421333333333315</v>
      </c>
      <c r="J465" s="20">
        <v>119.21321111111112</v>
      </c>
      <c r="K465" s="30">
        <v>0.61166666666666669</v>
      </c>
      <c r="L465" s="7">
        <v>65.786788888888879</v>
      </c>
      <c r="M465" s="18">
        <v>11841.621999999998</v>
      </c>
      <c r="N465" s="18"/>
    </row>
    <row r="466" spans="2:14" x14ac:dyDescent="0.3">
      <c r="B466" s="7">
        <v>14.008219178082191</v>
      </c>
      <c r="C466" s="12">
        <v>27030</v>
      </c>
      <c r="D466" s="1">
        <v>365</v>
      </c>
      <c r="E466" s="20">
        <v>6.660000000000001</v>
      </c>
      <c r="F466" s="7">
        <v>6.6600000000000006E-2</v>
      </c>
      <c r="G466" s="6">
        <v>9.3327777777777765</v>
      </c>
      <c r="H466" s="6">
        <v>7.34</v>
      </c>
      <c r="I466" s="6">
        <v>2.7158000000000002</v>
      </c>
      <c r="J466" s="20">
        <v>116.49741111111112</v>
      </c>
      <c r="K466" s="30">
        <v>0.61166666666666669</v>
      </c>
      <c r="L466" s="7">
        <v>68.50258888888888</v>
      </c>
      <c r="M466" s="18">
        <v>12330.465999999999</v>
      </c>
      <c r="N466" s="18"/>
    </row>
    <row r="467" spans="2:14" x14ac:dyDescent="0.3">
      <c r="B467" s="7">
        <v>15.008219178082191</v>
      </c>
      <c r="C467" s="12">
        <v>27395</v>
      </c>
      <c r="D467" s="1">
        <v>365</v>
      </c>
      <c r="E467" s="20">
        <v>15.370000000000001</v>
      </c>
      <c r="F467" s="7">
        <v>0.1537</v>
      </c>
      <c r="G467" s="6">
        <v>10.186666666666666</v>
      </c>
      <c r="H467" s="6">
        <v>7.34</v>
      </c>
      <c r="I467" s="6">
        <v>6.2675444444444457</v>
      </c>
      <c r="J467" s="20">
        <v>110.22986666666668</v>
      </c>
      <c r="K467" s="30">
        <v>0.61166666666666669</v>
      </c>
      <c r="L467" s="7">
        <v>74.77013333333332</v>
      </c>
      <c r="M467" s="18">
        <v>13458.623999999998</v>
      </c>
      <c r="N467" s="18"/>
    </row>
    <row r="468" spans="2:14" x14ac:dyDescent="0.3">
      <c r="B468" s="7">
        <v>16.010958904109589</v>
      </c>
      <c r="C468" s="12">
        <v>27760</v>
      </c>
      <c r="D468" s="1">
        <v>366</v>
      </c>
      <c r="E468" s="20">
        <v>6.83</v>
      </c>
      <c r="F468" s="7">
        <v>6.83E-2</v>
      </c>
      <c r="G468" s="6">
        <v>10.566111111111111</v>
      </c>
      <c r="H468" s="6">
        <v>7.34</v>
      </c>
      <c r="I468" s="6">
        <v>2.7851222222222218</v>
      </c>
      <c r="J468" s="20">
        <v>107.44474444444445</v>
      </c>
      <c r="K468" s="30">
        <v>0.61166666666666669</v>
      </c>
      <c r="L468" s="7">
        <v>77.555255555555547</v>
      </c>
      <c r="M468" s="18">
        <v>13959.945999999998</v>
      </c>
      <c r="N468" s="18"/>
    </row>
    <row r="469" spans="2:14" x14ac:dyDescent="0.3">
      <c r="B469" s="7">
        <v>17.010958904109589</v>
      </c>
      <c r="C469" s="12">
        <v>28126</v>
      </c>
      <c r="D469" s="1">
        <v>365</v>
      </c>
      <c r="E469" s="20">
        <v>14.25</v>
      </c>
      <c r="F469" s="7">
        <v>0.14249999999999999</v>
      </c>
      <c r="G469" s="6">
        <v>11.357777777777777</v>
      </c>
      <c r="H469" s="6">
        <v>7.34</v>
      </c>
      <c r="I469" s="6">
        <v>5.8108333333333331</v>
      </c>
      <c r="J469" s="20">
        <v>101.63391111111112</v>
      </c>
      <c r="K469" s="30">
        <v>0.61166666666666669</v>
      </c>
      <c r="L469" s="7">
        <v>83.366088888888882</v>
      </c>
      <c r="M469" s="18">
        <v>15005.895999999999</v>
      </c>
      <c r="N469" s="18"/>
    </row>
    <row r="470" spans="2:14" x14ac:dyDescent="0.3">
      <c r="B470" s="7">
        <v>18.010958904109589</v>
      </c>
      <c r="C470" s="12">
        <v>28491</v>
      </c>
      <c r="D470" s="1">
        <v>365</v>
      </c>
      <c r="E470" s="20">
        <v>25.6</v>
      </c>
      <c r="F470" s="7">
        <v>0.25600000000000001</v>
      </c>
      <c r="G470" s="6">
        <v>12.78</v>
      </c>
      <c r="H470" s="6">
        <v>7.34</v>
      </c>
      <c r="I470" s="7">
        <v>10.439111111111112</v>
      </c>
      <c r="J470" s="7">
        <v>91.194800000000001</v>
      </c>
      <c r="K470" s="30">
        <v>0.61166666666666669</v>
      </c>
      <c r="L470" s="7">
        <v>93.805199999999999</v>
      </c>
      <c r="M470" s="18">
        <v>16884.936000000002</v>
      </c>
      <c r="N470" s="18"/>
    </row>
    <row r="471" spans="2:14" x14ac:dyDescent="0.3">
      <c r="B471" s="7">
        <v>19.010958904109589</v>
      </c>
      <c r="C471" s="12">
        <v>28856</v>
      </c>
      <c r="D471" s="1">
        <v>365</v>
      </c>
      <c r="E471" s="20">
        <v>11.79</v>
      </c>
      <c r="F471" s="7">
        <v>0.11789999999999999</v>
      </c>
      <c r="G471" s="6">
        <v>13.434999999999999</v>
      </c>
      <c r="H471" s="6">
        <v>7.34</v>
      </c>
      <c r="I471" s="6">
        <v>4.8076999999999996</v>
      </c>
      <c r="J471" s="7">
        <v>86.387100000000004</v>
      </c>
      <c r="K471" s="30">
        <v>0.61166666666666669</v>
      </c>
      <c r="L471" s="7">
        <v>98.612899999999996</v>
      </c>
      <c r="M471" s="18">
        <v>17750.322</v>
      </c>
      <c r="N471" s="18"/>
    </row>
    <row r="472" spans="2:14" x14ac:dyDescent="0.3">
      <c r="B472" s="7">
        <v>20.013698630136986</v>
      </c>
      <c r="C472" s="12">
        <v>29221</v>
      </c>
      <c r="D472" s="1">
        <v>366</v>
      </c>
      <c r="E472" s="20">
        <v>16.009999999999998</v>
      </c>
      <c r="F472" s="7">
        <v>0.16009999999999996</v>
      </c>
      <c r="G472" s="6">
        <v>14.324444444444444</v>
      </c>
      <c r="H472" s="6">
        <v>7.34</v>
      </c>
      <c r="I472" s="6">
        <v>6.5285222222222208</v>
      </c>
      <c r="J472" s="7">
        <v>79.858577777777782</v>
      </c>
      <c r="K472" s="30">
        <v>0.61166666666666669</v>
      </c>
      <c r="L472" s="20">
        <v>105.14142222222222</v>
      </c>
      <c r="M472" s="18">
        <v>18925.455999999998</v>
      </c>
      <c r="N472" s="18"/>
    </row>
    <row r="473" spans="2:14" x14ac:dyDescent="0.3">
      <c r="B473" s="7">
        <v>21.013698630136986</v>
      </c>
      <c r="C473" s="12">
        <v>29587</v>
      </c>
      <c r="D473" s="1">
        <v>365</v>
      </c>
      <c r="E473" s="20">
        <v>19.229999999999997</v>
      </c>
      <c r="F473" s="7">
        <v>0.19229999999999994</v>
      </c>
      <c r="G473" s="6">
        <v>15.392777777777777</v>
      </c>
      <c r="H473" s="6">
        <v>7.34</v>
      </c>
      <c r="I473" s="6">
        <v>7.8415666666666652</v>
      </c>
      <c r="J473" s="7">
        <v>72.017011111111117</v>
      </c>
      <c r="K473" s="30">
        <v>0.61166666666666669</v>
      </c>
      <c r="L473" s="20">
        <v>112.98298888888888</v>
      </c>
      <c r="M473" s="18">
        <v>20336.937999999998</v>
      </c>
      <c r="N473" s="18"/>
    </row>
    <row r="474" spans="2:14" x14ac:dyDescent="0.3">
      <c r="B474" s="7">
        <v>22.013698630136986</v>
      </c>
      <c r="C474" s="12">
        <v>29952</v>
      </c>
      <c r="D474" s="1">
        <v>365</v>
      </c>
      <c r="E474" s="20">
        <v>13.18</v>
      </c>
      <c r="F474" s="7">
        <v>0.1318</v>
      </c>
      <c r="G474" s="6">
        <v>16.125</v>
      </c>
      <c r="H474" s="6">
        <v>7.34</v>
      </c>
      <c r="I474" s="6">
        <v>5.3745111111111115</v>
      </c>
      <c r="J474" s="7">
        <v>66.642500000000013</v>
      </c>
      <c r="K474" s="30">
        <v>0.61166666666666669</v>
      </c>
      <c r="L474" s="20">
        <v>118.35749999999999</v>
      </c>
      <c r="M474" s="18">
        <v>21304.35</v>
      </c>
      <c r="N474" s="18"/>
    </row>
    <row r="475" spans="2:14" x14ac:dyDescent="0.3">
      <c r="B475" s="7">
        <v>23.013698630136986</v>
      </c>
      <c r="C475" s="12">
        <v>30317</v>
      </c>
      <c r="D475" s="1">
        <v>365</v>
      </c>
      <c r="E475" s="20">
        <v>15.8</v>
      </c>
      <c r="F475" s="7">
        <v>0.158</v>
      </c>
      <c r="G475" s="6">
        <v>17.002777777777776</v>
      </c>
      <c r="H475" s="6">
        <v>7.34</v>
      </c>
      <c r="I475" s="6">
        <v>6.4428888888888887</v>
      </c>
      <c r="J475" s="7">
        <v>60.199611111111125</v>
      </c>
      <c r="K475" s="30">
        <v>0.61166666666666669</v>
      </c>
      <c r="L475" s="20">
        <v>124.80038888888888</v>
      </c>
      <c r="M475" s="18">
        <v>22464.069999999996</v>
      </c>
      <c r="N475" s="18"/>
    </row>
    <row r="476" spans="2:14" x14ac:dyDescent="0.3">
      <c r="B476" s="7">
        <v>24.016438356164382</v>
      </c>
      <c r="C476" s="12">
        <v>30682</v>
      </c>
      <c r="D476" s="1">
        <v>366</v>
      </c>
      <c r="E476" s="20">
        <v>12.482413793103447</v>
      </c>
      <c r="F476" s="7">
        <v>0.12482413793103447</v>
      </c>
      <c r="G476" s="6">
        <v>17.69624521072797</v>
      </c>
      <c r="H476" s="6">
        <v>7.34</v>
      </c>
      <c r="I476" s="6">
        <v>5.0900509578544053</v>
      </c>
      <c r="J476" s="7">
        <v>55.109560153256723</v>
      </c>
      <c r="K476" s="30">
        <v>0.61166666666666669</v>
      </c>
      <c r="L476" s="20">
        <v>129.89043984674328</v>
      </c>
      <c r="M476" s="18">
        <v>23380.27917241379</v>
      </c>
      <c r="N476" s="18"/>
    </row>
    <row r="477" spans="2:14" x14ac:dyDescent="0.3">
      <c r="B477" s="7">
        <v>25.016438356164382</v>
      </c>
      <c r="C477" s="12">
        <v>31048</v>
      </c>
      <c r="D477" s="1">
        <v>365</v>
      </c>
      <c r="E477" s="20">
        <v>14.07</v>
      </c>
      <c r="F477" s="7">
        <v>0.14069999999999999</v>
      </c>
      <c r="G477" s="6">
        <v>18.477911877394636</v>
      </c>
      <c r="H477" s="6">
        <v>7.34</v>
      </c>
      <c r="I477" s="6">
        <v>5.7374333333333327</v>
      </c>
      <c r="J477" s="7">
        <v>49.372126819923388</v>
      </c>
      <c r="K477" s="30">
        <v>0.61166666666666669</v>
      </c>
      <c r="L477" s="20">
        <v>135.62787318007662</v>
      </c>
      <c r="M477" s="18">
        <v>24413.017172413791</v>
      </c>
      <c r="N477" s="18"/>
    </row>
    <row r="478" spans="2:14" x14ac:dyDescent="0.3">
      <c r="B478" s="7">
        <v>26.016438356164382</v>
      </c>
      <c r="C478" s="12">
        <v>31413</v>
      </c>
      <c r="D478" s="1">
        <v>365</v>
      </c>
      <c r="E478" s="20">
        <v>15.84</v>
      </c>
      <c r="F478" s="7">
        <v>0.15840000000000001</v>
      </c>
      <c r="G478" s="6">
        <v>19.357911877394635</v>
      </c>
      <c r="H478" s="6">
        <v>7.34</v>
      </c>
      <c r="I478" s="6">
        <v>6.4592000000000001</v>
      </c>
      <c r="J478" s="7">
        <v>42.912926819923385</v>
      </c>
      <c r="K478" s="30">
        <v>0.61166666666666669</v>
      </c>
      <c r="L478" s="20">
        <v>142.08707318007663</v>
      </c>
      <c r="M478" s="18">
        <v>25575.673172413794</v>
      </c>
      <c r="N478" s="18"/>
    </row>
    <row r="479" spans="2:14" x14ac:dyDescent="0.3">
      <c r="B479" s="7">
        <v>27.016438356164382</v>
      </c>
      <c r="C479" s="12">
        <v>31778</v>
      </c>
      <c r="D479" s="1">
        <v>365</v>
      </c>
      <c r="E479" s="20">
        <v>5.51</v>
      </c>
      <c r="F479" s="7">
        <v>5.5099999999999996E-2</v>
      </c>
      <c r="G479" s="6">
        <v>19.664022988505746</v>
      </c>
      <c r="H479" s="6">
        <v>7.34</v>
      </c>
      <c r="I479" s="6">
        <v>2.2468555555555549</v>
      </c>
      <c r="J479" s="7">
        <v>40.666071264367829</v>
      </c>
      <c r="K479" s="30">
        <v>0.61166666666666669</v>
      </c>
      <c r="L479" s="20">
        <v>144.33392873563218</v>
      </c>
      <c r="M479" s="18">
        <v>25980.107172413795</v>
      </c>
      <c r="N479" s="18"/>
    </row>
    <row r="480" spans="2:14" x14ac:dyDescent="0.3">
      <c r="B480" s="7">
        <v>28.019178082191782</v>
      </c>
      <c r="C480" s="12">
        <v>32143</v>
      </c>
      <c r="D480" s="1">
        <v>366</v>
      </c>
      <c r="E480" s="20">
        <v>12.540000000000001</v>
      </c>
      <c r="F480" s="7">
        <v>0.12540000000000001</v>
      </c>
      <c r="G480" s="6">
        <v>20.360689655172411</v>
      </c>
      <c r="H480" s="6">
        <v>7.34</v>
      </c>
      <c r="I480" s="6">
        <v>5.1135333333333328</v>
      </c>
      <c r="J480" s="7">
        <v>35.552537931034493</v>
      </c>
      <c r="K480" s="30">
        <v>0.61166666666666669</v>
      </c>
      <c r="L480" s="20">
        <v>149.44746206896551</v>
      </c>
      <c r="M480" s="18">
        <v>26900.543172413792</v>
      </c>
      <c r="N480" s="18"/>
    </row>
    <row r="481" spans="1:14" x14ac:dyDescent="0.3">
      <c r="B481" s="7">
        <v>29.019178082191782</v>
      </c>
      <c r="C481" s="12">
        <v>32509</v>
      </c>
      <c r="D481" s="1">
        <v>365</v>
      </c>
      <c r="E481" s="20">
        <v>16.100000000000001</v>
      </c>
      <c r="F481" s="7">
        <v>0.161</v>
      </c>
      <c r="G481" s="6">
        <v>21.255134099616857</v>
      </c>
      <c r="H481" s="6">
        <v>7.34</v>
      </c>
      <c r="I481" s="6">
        <v>6.5652222222222223</v>
      </c>
      <c r="J481" s="7">
        <v>28.987315708812272</v>
      </c>
      <c r="K481" s="30">
        <v>0.61166666666666669</v>
      </c>
      <c r="L481" s="20">
        <v>156.01268429118772</v>
      </c>
      <c r="M481" s="18">
        <v>28082.28317241379</v>
      </c>
      <c r="N481" s="18"/>
    </row>
    <row r="482" spans="1:14" x14ac:dyDescent="0.3">
      <c r="B482" s="7">
        <v>30</v>
      </c>
      <c r="C482" s="12">
        <v>32874</v>
      </c>
      <c r="D482" s="1">
        <v>365</v>
      </c>
      <c r="E482" s="20">
        <v>8.64</v>
      </c>
      <c r="F482" s="7">
        <v>8.6400000000000005E-2</v>
      </c>
      <c r="G482" s="6">
        <v>21.735134099616857</v>
      </c>
      <c r="H482" s="6">
        <v>7.34</v>
      </c>
      <c r="I482" s="6">
        <v>3.5232000000000001</v>
      </c>
      <c r="J482" s="7">
        <v>25.464115708812272</v>
      </c>
      <c r="K482" s="30">
        <v>0.61166666666666669</v>
      </c>
      <c r="L482" s="20">
        <v>159.53588429118773</v>
      </c>
      <c r="M482" s="18">
        <v>28716.45917241379</v>
      </c>
      <c r="N482" s="18"/>
    </row>
    <row r="484" spans="1:14" x14ac:dyDescent="0.3">
      <c r="C484" s="13" t="s">
        <v>103</v>
      </c>
      <c r="F484" s="7">
        <v>0.13041080459770116</v>
      </c>
      <c r="H484" s="6">
        <v>7.3400000000000025</v>
      </c>
      <c r="I484" s="6">
        <v>5.3178628097062575</v>
      </c>
      <c r="K484" s="30">
        <v>0.61166666666666669</v>
      </c>
    </row>
    <row r="487" spans="1:14" ht="14.4" x14ac:dyDescent="0.3">
      <c r="A487" s="3" t="s">
        <v>112</v>
      </c>
      <c r="C487" s="4" t="s">
        <v>76</v>
      </c>
    </row>
    <row r="488" spans="1:14" x14ac:dyDescent="0.3">
      <c r="C488" s="4" t="s">
        <v>53</v>
      </c>
      <c r="G488" s="6">
        <v>1</v>
      </c>
      <c r="H488" s="9" t="s">
        <v>77</v>
      </c>
    </row>
    <row r="489" spans="1:14" x14ac:dyDescent="0.3">
      <c r="C489" s="4" t="s">
        <v>78</v>
      </c>
      <c r="G489" s="22">
        <v>1.9E-3</v>
      </c>
      <c r="H489" s="9" t="s">
        <v>79</v>
      </c>
    </row>
    <row r="490" spans="1:14" x14ac:dyDescent="0.3">
      <c r="C490" s="4" t="s">
        <v>80</v>
      </c>
      <c r="G490" s="22">
        <v>2E-3</v>
      </c>
      <c r="H490" s="9" t="s">
        <v>79</v>
      </c>
      <c r="J490" s="26">
        <v>5.2222222222222232E-4</v>
      </c>
      <c r="K490" s="9" t="s">
        <v>81</v>
      </c>
    </row>
    <row r="491" spans="1:14" x14ac:dyDescent="0.3">
      <c r="C491" s="4" t="s">
        <v>82</v>
      </c>
      <c r="G491" s="18">
        <v>1.9000000000000001E-5</v>
      </c>
      <c r="H491" s="9" t="s">
        <v>79</v>
      </c>
    </row>
    <row r="492" spans="1:14" x14ac:dyDescent="0.3">
      <c r="C492" s="4" t="s">
        <v>83</v>
      </c>
      <c r="G492" s="18">
        <v>1.9000000000000001E-5</v>
      </c>
      <c r="H492" s="9" t="s">
        <v>79</v>
      </c>
    </row>
    <row r="493" spans="1:14" x14ac:dyDescent="0.3">
      <c r="C493" s="4" t="s">
        <v>84</v>
      </c>
      <c r="G493" s="6">
        <v>4.6503250793355102</v>
      </c>
      <c r="H493" s="9" t="s">
        <v>81</v>
      </c>
      <c r="J493" s="20">
        <v>837.05851428039182</v>
      </c>
      <c r="K493" s="9" t="s">
        <v>85</v>
      </c>
    </row>
    <row r="494" spans="1:14" x14ac:dyDescent="0.3">
      <c r="C494" s="4" t="s">
        <v>86</v>
      </c>
      <c r="G494" s="6">
        <v>99.991119598289458</v>
      </c>
      <c r="H494" s="9" t="s">
        <v>87</v>
      </c>
    </row>
    <row r="496" spans="1:14" ht="55.2" x14ac:dyDescent="0.3">
      <c r="B496" s="11" t="s">
        <v>27</v>
      </c>
      <c r="C496" s="11" t="s">
        <v>28</v>
      </c>
      <c r="D496" s="11" t="s">
        <v>88</v>
      </c>
      <c r="E496" s="11" t="s">
        <v>89</v>
      </c>
      <c r="F496" s="11" t="s">
        <v>90</v>
      </c>
      <c r="G496" s="11" t="s">
        <v>91</v>
      </c>
      <c r="H496" s="11" t="s">
        <v>92</v>
      </c>
      <c r="I496" s="11" t="s">
        <v>93</v>
      </c>
      <c r="J496" s="11" t="s">
        <v>94</v>
      </c>
      <c r="K496" s="11" t="s">
        <v>95</v>
      </c>
      <c r="L496" s="11" t="s">
        <v>96</v>
      </c>
      <c r="M496" s="11" t="s">
        <v>97</v>
      </c>
      <c r="N496" s="11"/>
    </row>
    <row r="497" spans="2:14" x14ac:dyDescent="0.3">
      <c r="B497" s="10" t="s">
        <v>36</v>
      </c>
      <c r="C497" s="10" t="s">
        <v>40</v>
      </c>
      <c r="D497" s="10" t="s">
        <v>40</v>
      </c>
      <c r="E497" s="10" t="s">
        <v>39</v>
      </c>
      <c r="F497" s="10" t="s">
        <v>98</v>
      </c>
      <c r="G497" s="10" t="s">
        <v>99</v>
      </c>
      <c r="H497" s="10" t="s">
        <v>100</v>
      </c>
      <c r="I497" s="10" t="s">
        <v>101</v>
      </c>
      <c r="J497" s="10" t="s">
        <v>101</v>
      </c>
      <c r="K497" s="10" t="s">
        <v>40</v>
      </c>
      <c r="L497" s="10" t="s">
        <v>101</v>
      </c>
      <c r="M497" s="10" t="s">
        <v>102</v>
      </c>
      <c r="N497" s="10"/>
    </row>
    <row r="498" spans="2:14" x14ac:dyDescent="0.3">
      <c r="B498" s="7">
        <v>1</v>
      </c>
      <c r="C498" s="12">
        <v>22282</v>
      </c>
      <c r="D498" s="1">
        <v>365</v>
      </c>
      <c r="E498" s="20">
        <v>9.56</v>
      </c>
      <c r="F498" s="7">
        <v>9.5600000000000004E-2</v>
      </c>
      <c r="G498" s="6">
        <v>0.5311111111111112</v>
      </c>
      <c r="H498" s="18">
        <v>1.9000000000000001E-5</v>
      </c>
      <c r="I498" s="18">
        <v>1.0091111111111113E-5</v>
      </c>
      <c r="J498" s="6">
        <v>4.650314988224399</v>
      </c>
      <c r="K498" s="32">
        <v>9.4999999999999998E-3</v>
      </c>
      <c r="L498" s="18">
        <v>1.0091111111111113E-5</v>
      </c>
      <c r="M498" s="22">
        <v>1.8164000000000003E-3</v>
      </c>
      <c r="N498" s="22"/>
    </row>
    <row r="499" spans="2:14" x14ac:dyDescent="0.3">
      <c r="B499" s="7">
        <v>2</v>
      </c>
      <c r="C499" s="12">
        <v>22647</v>
      </c>
      <c r="D499" s="1">
        <v>365</v>
      </c>
      <c r="E499" s="20">
        <v>12.11</v>
      </c>
      <c r="F499" s="7">
        <v>0.1211</v>
      </c>
      <c r="G499" s="6">
        <v>1.2038888888888888</v>
      </c>
      <c r="H499" s="18">
        <v>1.9000000000000001E-5</v>
      </c>
      <c r="I499" s="18">
        <v>1.2782777777777776E-5</v>
      </c>
      <c r="J499" s="6">
        <v>4.6503022054466214</v>
      </c>
      <c r="K499" s="32">
        <v>9.4999999999999998E-3</v>
      </c>
      <c r="L499" s="18">
        <v>2.2873888888888889E-5</v>
      </c>
      <c r="M499" s="22">
        <v>4.1173E-3</v>
      </c>
      <c r="N499" s="22"/>
    </row>
    <row r="500" spans="2:14" x14ac:dyDescent="0.3">
      <c r="B500" s="7">
        <v>3</v>
      </c>
      <c r="C500" s="12">
        <v>23012</v>
      </c>
      <c r="D500" s="1">
        <v>365</v>
      </c>
      <c r="E500" s="20">
        <v>13.32</v>
      </c>
      <c r="F500" s="7">
        <v>0.13319999999999999</v>
      </c>
      <c r="G500" s="6">
        <v>1.9438888888888888</v>
      </c>
      <c r="H500" s="18">
        <v>1.9000000000000001E-5</v>
      </c>
      <c r="I500" s="18">
        <v>1.4060000000000001E-5</v>
      </c>
      <c r="J500" s="6">
        <v>4.6502881454466216</v>
      </c>
      <c r="K500" s="32">
        <v>9.4999999999999998E-3</v>
      </c>
      <c r="L500" s="18">
        <v>3.6933888888888893E-5</v>
      </c>
      <c r="M500" s="22">
        <v>6.6481000000000005E-3</v>
      </c>
      <c r="N500" s="22"/>
    </row>
    <row r="501" spans="2:14" x14ac:dyDescent="0.3">
      <c r="B501" s="7">
        <v>4.0027397260273974</v>
      </c>
      <c r="C501" s="12">
        <v>23377</v>
      </c>
      <c r="D501" s="1">
        <v>366</v>
      </c>
      <c r="E501" s="20">
        <v>11.509999999999998</v>
      </c>
      <c r="F501" s="7">
        <v>0.11509999999999998</v>
      </c>
      <c r="G501" s="6">
        <v>2.583333333333333</v>
      </c>
      <c r="H501" s="18">
        <v>1.9000000000000001E-5</v>
      </c>
      <c r="I501" s="18">
        <v>1.2149444444444443E-5</v>
      </c>
      <c r="J501" s="6">
        <v>4.6502759960021773</v>
      </c>
      <c r="K501" s="32">
        <v>9.4999999999999998E-3</v>
      </c>
      <c r="L501" s="18">
        <v>4.9083333333333338E-5</v>
      </c>
      <c r="M501" s="22">
        <v>8.8350000000000008E-3</v>
      </c>
      <c r="N501" s="22"/>
    </row>
    <row r="502" spans="2:14" x14ac:dyDescent="0.3">
      <c r="B502" s="7">
        <v>5.0027397260273974</v>
      </c>
      <c r="C502" s="12">
        <v>23743</v>
      </c>
      <c r="D502" s="1">
        <v>365</v>
      </c>
      <c r="E502" s="20">
        <v>11.33</v>
      </c>
      <c r="F502" s="7">
        <v>0.1133</v>
      </c>
      <c r="G502" s="6">
        <v>3.2127777777777773</v>
      </c>
      <c r="H502" s="18">
        <v>1.9000000000000001E-5</v>
      </c>
      <c r="I502" s="18">
        <v>1.1959444444444445E-5</v>
      </c>
      <c r="J502" s="6">
        <v>4.6502640365577328</v>
      </c>
      <c r="K502" s="32">
        <v>9.4999999999999998E-3</v>
      </c>
      <c r="L502" s="18">
        <v>6.1042777777777787E-5</v>
      </c>
      <c r="M502" s="19">
        <v>1.0987700000000001E-2</v>
      </c>
      <c r="N502" s="19"/>
    </row>
    <row r="503" spans="2:14" x14ac:dyDescent="0.3">
      <c r="B503" s="7">
        <v>6.0027397260273974</v>
      </c>
      <c r="C503" s="12">
        <v>24108</v>
      </c>
      <c r="D503" s="1">
        <v>365</v>
      </c>
      <c r="E503" s="20">
        <v>12.77</v>
      </c>
      <c r="F503" s="7">
        <v>0.12769999999999998</v>
      </c>
      <c r="G503" s="6">
        <v>3.9222222222222216</v>
      </c>
      <c r="H503" s="18">
        <v>1.9000000000000001E-5</v>
      </c>
      <c r="I503" s="18">
        <v>1.3479444444444446E-5</v>
      </c>
      <c r="J503" s="6">
        <v>4.6502505571132886</v>
      </c>
      <c r="K503" s="32">
        <v>9.4999999999999998E-3</v>
      </c>
      <c r="L503" s="18">
        <v>7.4522222222222234E-5</v>
      </c>
      <c r="M503" s="19">
        <v>1.3414000000000002E-2</v>
      </c>
      <c r="N503" s="19"/>
    </row>
    <row r="504" spans="2:14" x14ac:dyDescent="0.3">
      <c r="B504" s="7">
        <v>7.0027397260273974</v>
      </c>
      <c r="C504" s="12">
        <v>24473</v>
      </c>
      <c r="D504" s="1">
        <v>365</v>
      </c>
      <c r="E504" s="20">
        <v>3.5300000000000002</v>
      </c>
      <c r="F504" s="7">
        <v>3.5300000000000005E-2</v>
      </c>
      <c r="G504" s="6">
        <v>4.1183333333333323</v>
      </c>
      <c r="H504" s="18">
        <v>1.9000000000000001E-5</v>
      </c>
      <c r="I504" s="18">
        <v>3.7261111111111116E-6</v>
      </c>
      <c r="J504" s="6">
        <v>4.6502468310021774</v>
      </c>
      <c r="K504" s="32">
        <v>9.4999999999999998E-3</v>
      </c>
      <c r="L504" s="18">
        <v>7.8248333333333348E-5</v>
      </c>
      <c r="M504" s="19">
        <v>1.4084700000000002E-2</v>
      </c>
      <c r="N504" s="19"/>
    </row>
    <row r="505" spans="2:14" x14ac:dyDescent="0.3">
      <c r="B505" s="7">
        <v>8.0054794520547947</v>
      </c>
      <c r="C505" s="12">
        <v>24838</v>
      </c>
      <c r="D505" s="1">
        <v>366</v>
      </c>
      <c r="E505" s="20">
        <v>11.59</v>
      </c>
      <c r="F505" s="7">
        <v>0.1159</v>
      </c>
      <c r="G505" s="6">
        <v>4.7622222222222215</v>
      </c>
      <c r="H505" s="18">
        <v>1.9000000000000001E-5</v>
      </c>
      <c r="I505" s="18">
        <v>1.2233888888888891E-5</v>
      </c>
      <c r="J505" s="6">
        <v>4.6502345971132888</v>
      </c>
      <c r="K505" s="32">
        <v>9.4999999999999998E-3</v>
      </c>
      <c r="L505" s="18">
        <v>9.0482222222222237E-5</v>
      </c>
      <c r="M505" s="19">
        <v>1.6286800000000004E-2</v>
      </c>
      <c r="N505" s="19"/>
    </row>
    <row r="506" spans="2:14" x14ac:dyDescent="0.3">
      <c r="B506" s="7">
        <v>9.0054794520547947</v>
      </c>
      <c r="C506" s="12">
        <v>25204</v>
      </c>
      <c r="D506" s="1">
        <v>365</v>
      </c>
      <c r="E506" s="20">
        <v>14.599999999999998</v>
      </c>
      <c r="F506" s="7">
        <v>0.14599999999999996</v>
      </c>
      <c r="G506" s="6">
        <v>5.5733333333333324</v>
      </c>
      <c r="H506" s="18">
        <v>1.9000000000000001E-5</v>
      </c>
      <c r="I506" s="18">
        <v>1.5411111111111111E-5</v>
      </c>
      <c r="J506" s="6">
        <v>4.650219186002178</v>
      </c>
      <c r="K506" s="32">
        <v>9.4999999999999998E-3</v>
      </c>
      <c r="L506" s="26">
        <v>1.0589333333333334E-4</v>
      </c>
      <c r="M506" s="19">
        <v>1.9060800000000003E-2</v>
      </c>
      <c r="N506" s="19"/>
    </row>
    <row r="507" spans="2:14" x14ac:dyDescent="0.3">
      <c r="B507" s="7">
        <v>10.005479452054795</v>
      </c>
      <c r="C507" s="12">
        <v>25569</v>
      </c>
      <c r="D507" s="1">
        <v>365</v>
      </c>
      <c r="E507" s="20">
        <v>15.229999999999999</v>
      </c>
      <c r="F507" s="7">
        <v>0.15229999999999999</v>
      </c>
      <c r="G507" s="6">
        <v>6.4194444444444434</v>
      </c>
      <c r="H507" s="18">
        <v>1.9000000000000001E-5</v>
      </c>
      <c r="I507" s="18">
        <v>1.6076111111111109E-5</v>
      </c>
      <c r="J507" s="6">
        <v>4.6502031098910672</v>
      </c>
      <c r="K507" s="32">
        <v>9.4999999999999998E-3</v>
      </c>
      <c r="L507" s="26">
        <v>1.2196944444444445E-4</v>
      </c>
      <c r="M507" s="19">
        <v>2.1954500000000002E-2</v>
      </c>
      <c r="N507" s="19"/>
    </row>
    <row r="508" spans="2:14" x14ac:dyDescent="0.3">
      <c r="B508" s="7">
        <v>11.005479452054795</v>
      </c>
      <c r="C508" s="12">
        <v>25934</v>
      </c>
      <c r="D508" s="1">
        <v>365</v>
      </c>
      <c r="E508" s="20">
        <v>16.809999999999999</v>
      </c>
      <c r="F508" s="7">
        <v>0.1681</v>
      </c>
      <c r="G508" s="6">
        <v>7.3533333333333326</v>
      </c>
      <c r="H508" s="18">
        <v>1.9000000000000001E-5</v>
      </c>
      <c r="I508" s="18">
        <v>1.7743888888888889E-5</v>
      </c>
      <c r="J508" s="6">
        <v>4.6501853660021784</v>
      </c>
      <c r="K508" s="32">
        <v>9.4999999999999998E-3</v>
      </c>
      <c r="L508" s="26">
        <v>1.3971333333333334E-4</v>
      </c>
      <c r="M508" s="19">
        <v>2.5148400000000001E-2</v>
      </c>
      <c r="N508" s="19"/>
    </row>
    <row r="509" spans="2:14" x14ac:dyDescent="0.3">
      <c r="B509" s="7">
        <v>12.008219178082191</v>
      </c>
      <c r="C509" s="12">
        <v>26299</v>
      </c>
      <c r="D509" s="1">
        <v>366</v>
      </c>
      <c r="E509" s="20">
        <v>11.21</v>
      </c>
      <c r="F509" s="7">
        <v>0.11210000000000001</v>
      </c>
      <c r="G509" s="6">
        <v>7.9761111111111109</v>
      </c>
      <c r="H509" s="18">
        <v>1.9000000000000001E-5</v>
      </c>
      <c r="I509" s="18">
        <v>1.183277777777778E-5</v>
      </c>
      <c r="J509" s="6">
        <v>4.6501735332244003</v>
      </c>
      <c r="K509" s="32">
        <v>9.4999999999999998E-3</v>
      </c>
      <c r="L509" s="26">
        <v>1.5154611111111113E-4</v>
      </c>
      <c r="M509" s="19">
        <v>2.7278300000000005E-2</v>
      </c>
      <c r="N509" s="19"/>
    </row>
    <row r="510" spans="2:14" x14ac:dyDescent="0.3">
      <c r="B510" s="7">
        <v>13.008219178082191</v>
      </c>
      <c r="C510" s="12">
        <v>26665</v>
      </c>
      <c r="D510" s="1">
        <v>365</v>
      </c>
      <c r="E510" s="20">
        <v>17.759999999999998</v>
      </c>
      <c r="F510" s="7">
        <v>0.17759999999999995</v>
      </c>
      <c r="G510" s="6">
        <v>8.9627777777777773</v>
      </c>
      <c r="H510" s="18">
        <v>1.9000000000000001E-5</v>
      </c>
      <c r="I510" s="18">
        <v>1.8746666666666664E-5</v>
      </c>
      <c r="J510" s="6">
        <v>4.6501547865577333</v>
      </c>
      <c r="K510" s="32">
        <v>9.4999999999999998E-3</v>
      </c>
      <c r="L510" s="26">
        <v>1.7029277777777779E-4</v>
      </c>
      <c r="M510" s="19">
        <v>3.0652700000000001E-2</v>
      </c>
      <c r="N510" s="19"/>
    </row>
    <row r="511" spans="2:14" x14ac:dyDescent="0.3">
      <c r="B511" s="7">
        <v>14.008219178082191</v>
      </c>
      <c r="C511" s="12">
        <v>27030</v>
      </c>
      <c r="D511" s="1">
        <v>365</v>
      </c>
      <c r="E511" s="20">
        <v>6.660000000000001</v>
      </c>
      <c r="F511" s="7">
        <v>6.6600000000000006E-2</v>
      </c>
      <c r="G511" s="6">
        <v>9.3327777777777765</v>
      </c>
      <c r="H511" s="18">
        <v>1.9000000000000001E-5</v>
      </c>
      <c r="I511" s="18">
        <v>7.0300000000000013E-6</v>
      </c>
      <c r="J511" s="6">
        <v>4.6501477565577334</v>
      </c>
      <c r="K511" s="32">
        <v>9.4999999999999998E-3</v>
      </c>
      <c r="L511" s="26">
        <v>1.7732277777777778E-4</v>
      </c>
      <c r="M511" s="19">
        <v>3.1918099999999998E-2</v>
      </c>
      <c r="N511" s="19"/>
    </row>
    <row r="512" spans="2:14" x14ac:dyDescent="0.3">
      <c r="B512" s="7">
        <v>15.008219178082191</v>
      </c>
      <c r="C512" s="12">
        <v>27395</v>
      </c>
      <c r="D512" s="1">
        <v>365</v>
      </c>
      <c r="E512" s="20">
        <v>15.370000000000001</v>
      </c>
      <c r="F512" s="7">
        <v>0.1537</v>
      </c>
      <c r="G512" s="6">
        <v>10.186666666666666</v>
      </c>
      <c r="H512" s="18">
        <v>1.9000000000000001E-5</v>
      </c>
      <c r="I512" s="18">
        <v>1.6223888888888893E-5</v>
      </c>
      <c r="J512" s="6">
        <v>4.6501315326688442</v>
      </c>
      <c r="K512" s="32">
        <v>9.4999999999999998E-3</v>
      </c>
      <c r="L512" s="26">
        <v>1.9354666666666667E-4</v>
      </c>
      <c r="M512" s="19">
        <v>3.4838399999999999E-2</v>
      </c>
      <c r="N512" s="19"/>
    </row>
    <row r="513" spans="2:14" x14ac:dyDescent="0.3">
      <c r="B513" s="7">
        <v>16.010958904109589</v>
      </c>
      <c r="C513" s="12">
        <v>27760</v>
      </c>
      <c r="D513" s="1">
        <v>366</v>
      </c>
      <c r="E513" s="20">
        <v>6.83</v>
      </c>
      <c r="F513" s="7">
        <v>6.83E-2</v>
      </c>
      <c r="G513" s="6">
        <v>10.566111111111111</v>
      </c>
      <c r="H513" s="18">
        <v>1.9000000000000001E-5</v>
      </c>
      <c r="I513" s="18">
        <v>7.2094444444444439E-6</v>
      </c>
      <c r="J513" s="6">
        <v>4.6501243232244001</v>
      </c>
      <c r="K513" s="32">
        <v>9.4999999999999998E-3</v>
      </c>
      <c r="L513" s="26">
        <v>2.0075611111111113E-4</v>
      </c>
      <c r="M513" s="19">
        <v>3.6136100000000004E-2</v>
      </c>
      <c r="N513" s="19"/>
    </row>
    <row r="514" spans="2:14" x14ac:dyDescent="0.3">
      <c r="B514" s="7">
        <v>17.010958904109589</v>
      </c>
      <c r="C514" s="12">
        <v>28126</v>
      </c>
      <c r="D514" s="1">
        <v>365</v>
      </c>
      <c r="E514" s="20">
        <v>14.25</v>
      </c>
      <c r="F514" s="7">
        <v>0.14249999999999999</v>
      </c>
      <c r="G514" s="6">
        <v>11.357777777777777</v>
      </c>
      <c r="H514" s="18">
        <v>1.9000000000000001E-5</v>
      </c>
      <c r="I514" s="18">
        <v>1.5041666666666667E-5</v>
      </c>
      <c r="J514" s="6">
        <v>4.6501092815577332</v>
      </c>
      <c r="K514" s="32">
        <v>9.4999999999999998E-3</v>
      </c>
      <c r="L514" s="26">
        <v>2.1579777777777781E-4</v>
      </c>
      <c r="M514" s="19">
        <v>3.8843600000000006E-2</v>
      </c>
      <c r="N514" s="19"/>
    </row>
    <row r="515" spans="2:14" x14ac:dyDescent="0.3">
      <c r="B515" s="7">
        <v>18.010958904109589</v>
      </c>
      <c r="C515" s="12">
        <v>28491</v>
      </c>
      <c r="D515" s="1">
        <v>365</v>
      </c>
      <c r="E515" s="20">
        <v>25.6</v>
      </c>
      <c r="F515" s="7">
        <v>0.25600000000000001</v>
      </c>
      <c r="G515" s="6">
        <v>12.78</v>
      </c>
      <c r="H515" s="18">
        <v>1.9000000000000001E-5</v>
      </c>
      <c r="I515" s="18">
        <v>2.7022222222222225E-5</v>
      </c>
      <c r="J515" s="6">
        <v>4.6500822593355107</v>
      </c>
      <c r="K515" s="32">
        <v>9.4999999999999998E-3</v>
      </c>
      <c r="L515" s="26">
        <v>2.4282000000000004E-4</v>
      </c>
      <c r="M515" s="19">
        <v>4.3707600000000006E-2</v>
      </c>
      <c r="N515" s="19"/>
    </row>
    <row r="516" spans="2:14" x14ac:dyDescent="0.3">
      <c r="B516" s="7">
        <v>19.010958904109589</v>
      </c>
      <c r="C516" s="12">
        <v>28856</v>
      </c>
      <c r="D516" s="1">
        <v>365</v>
      </c>
      <c r="E516" s="20">
        <v>11.79</v>
      </c>
      <c r="F516" s="7">
        <v>0.11789999999999999</v>
      </c>
      <c r="G516" s="6">
        <v>13.434999999999999</v>
      </c>
      <c r="H516" s="18">
        <v>1.9000000000000001E-5</v>
      </c>
      <c r="I516" s="18">
        <v>1.2444999999999999E-5</v>
      </c>
      <c r="J516" s="6">
        <v>4.6500698143355104</v>
      </c>
      <c r="K516" s="32">
        <v>9.4999999999999998E-3</v>
      </c>
      <c r="L516" s="26">
        <v>2.5526500000000002E-4</v>
      </c>
      <c r="M516" s="19">
        <v>4.5947700000000001E-2</v>
      </c>
      <c r="N516" s="19"/>
    </row>
    <row r="517" spans="2:14" x14ac:dyDescent="0.3">
      <c r="B517" s="7">
        <v>20.013698630136986</v>
      </c>
      <c r="C517" s="12">
        <v>29221</v>
      </c>
      <c r="D517" s="1">
        <v>366</v>
      </c>
      <c r="E517" s="20">
        <v>16.009999999999998</v>
      </c>
      <c r="F517" s="7">
        <v>0.16009999999999996</v>
      </c>
      <c r="G517" s="6">
        <v>14.324444444444444</v>
      </c>
      <c r="H517" s="18">
        <v>1.9000000000000001E-5</v>
      </c>
      <c r="I517" s="18">
        <v>1.6899444444444442E-5</v>
      </c>
      <c r="J517" s="6">
        <v>4.6500529148910656</v>
      </c>
      <c r="K517" s="32">
        <v>9.4999999999999998E-3</v>
      </c>
      <c r="L517" s="26">
        <v>2.7216444444444444E-4</v>
      </c>
      <c r="M517" s="19">
        <v>4.8989600000000001E-2</v>
      </c>
      <c r="N517" s="19"/>
    </row>
    <row r="518" spans="2:14" x14ac:dyDescent="0.3">
      <c r="B518" s="7">
        <v>21.013698630136986</v>
      </c>
      <c r="C518" s="12">
        <v>29587</v>
      </c>
      <c r="D518" s="1">
        <v>365</v>
      </c>
      <c r="E518" s="20">
        <v>19.229999999999997</v>
      </c>
      <c r="F518" s="7">
        <v>0.19229999999999994</v>
      </c>
      <c r="G518" s="6">
        <v>15.392777777777777</v>
      </c>
      <c r="H518" s="18">
        <v>1.9000000000000001E-5</v>
      </c>
      <c r="I518" s="18">
        <v>2.0298333333333332E-5</v>
      </c>
      <c r="J518" s="6">
        <v>4.6500326165577324</v>
      </c>
      <c r="K518" s="32">
        <v>9.4999999999999998E-3</v>
      </c>
      <c r="L518" s="26">
        <v>2.9246277777777779E-4</v>
      </c>
      <c r="M518" s="19">
        <v>5.2643300000000004E-2</v>
      </c>
      <c r="N518" s="19"/>
    </row>
    <row r="519" spans="2:14" x14ac:dyDescent="0.3">
      <c r="B519" s="7">
        <v>22.013698630136986</v>
      </c>
      <c r="C519" s="12">
        <v>29952</v>
      </c>
      <c r="D519" s="1">
        <v>365</v>
      </c>
      <c r="E519" s="20">
        <v>13.18</v>
      </c>
      <c r="F519" s="7">
        <v>0.1318</v>
      </c>
      <c r="G519" s="6">
        <v>16.125</v>
      </c>
      <c r="H519" s="18">
        <v>1.9000000000000001E-5</v>
      </c>
      <c r="I519" s="18">
        <v>1.3912222222222225E-5</v>
      </c>
      <c r="J519" s="6">
        <v>4.6500187043355101</v>
      </c>
      <c r="K519" s="32">
        <v>9.4999999999999998E-3</v>
      </c>
      <c r="L519" s="26">
        <v>3.0637500000000001E-4</v>
      </c>
      <c r="M519" s="19">
        <v>5.5147500000000002E-2</v>
      </c>
      <c r="N519" s="19"/>
    </row>
    <row r="520" spans="2:14" x14ac:dyDescent="0.3">
      <c r="B520" s="7">
        <v>23.013698630136986</v>
      </c>
      <c r="C520" s="12">
        <v>30317</v>
      </c>
      <c r="D520" s="1">
        <v>365</v>
      </c>
      <c r="E520" s="20">
        <v>15.8</v>
      </c>
      <c r="F520" s="7">
        <v>0.158</v>
      </c>
      <c r="G520" s="6">
        <v>17.002777777777776</v>
      </c>
      <c r="H520" s="18">
        <v>1.9000000000000001E-5</v>
      </c>
      <c r="I520" s="18">
        <v>1.6677777777777777E-5</v>
      </c>
      <c r="J520" s="6">
        <v>4.6500020265577326</v>
      </c>
      <c r="K520" s="32">
        <v>9.4999999999999998E-3</v>
      </c>
      <c r="L520" s="26">
        <v>3.2305277777777778E-4</v>
      </c>
      <c r="M520" s="19">
        <v>5.81495E-2</v>
      </c>
      <c r="N520" s="19"/>
    </row>
    <row r="521" spans="2:14" x14ac:dyDescent="0.3">
      <c r="B521" s="7">
        <v>24.016438356164382</v>
      </c>
      <c r="C521" s="12">
        <v>30682</v>
      </c>
      <c r="D521" s="1">
        <v>366</v>
      </c>
      <c r="E521" s="20">
        <v>12.482413793103447</v>
      </c>
      <c r="F521" s="7">
        <v>0.12482413793103447</v>
      </c>
      <c r="G521" s="6">
        <v>17.69624521072797</v>
      </c>
      <c r="H521" s="18">
        <v>1.9000000000000001E-5</v>
      </c>
      <c r="I521" s="18">
        <v>1.3175881226053639E-5</v>
      </c>
      <c r="J521" s="6">
        <v>4.6499888506765066</v>
      </c>
      <c r="K521" s="32">
        <v>9.4999999999999998E-3</v>
      </c>
      <c r="L521" s="26">
        <v>3.3622865900383142E-4</v>
      </c>
      <c r="M521" s="19">
        <v>6.0521158620689658E-2</v>
      </c>
      <c r="N521" s="19"/>
    </row>
    <row r="522" spans="2:14" x14ac:dyDescent="0.3">
      <c r="B522" s="7">
        <v>25.016438356164382</v>
      </c>
      <c r="C522" s="12">
        <v>31048</v>
      </c>
      <c r="D522" s="1">
        <v>365</v>
      </c>
      <c r="E522" s="20">
        <v>14.07</v>
      </c>
      <c r="F522" s="7">
        <v>0.14069999999999999</v>
      </c>
      <c r="G522" s="6">
        <v>18.477911877394636</v>
      </c>
      <c r="H522" s="18">
        <v>1.9000000000000001E-5</v>
      </c>
      <c r="I522" s="18">
        <v>1.4851666666666667E-5</v>
      </c>
      <c r="J522" s="6">
        <v>4.6499739990098403</v>
      </c>
      <c r="K522" s="32">
        <v>9.4999999999999998E-3</v>
      </c>
      <c r="L522" s="26">
        <v>3.5108032567049809E-4</v>
      </c>
      <c r="M522" s="19">
        <v>6.3194458620689661E-2</v>
      </c>
      <c r="N522" s="19"/>
    </row>
    <row r="523" spans="2:14" x14ac:dyDescent="0.3">
      <c r="B523" s="7">
        <v>26.016438356164382</v>
      </c>
      <c r="C523" s="12">
        <v>31413</v>
      </c>
      <c r="D523" s="1">
        <v>365</v>
      </c>
      <c r="E523" s="20">
        <v>15.84</v>
      </c>
      <c r="F523" s="7">
        <v>0.15840000000000001</v>
      </c>
      <c r="G523" s="6">
        <v>19.357911877394635</v>
      </c>
      <c r="H523" s="18">
        <v>1.9000000000000001E-5</v>
      </c>
      <c r="I523" s="18">
        <v>1.6720000000000003E-5</v>
      </c>
      <c r="J523" s="6">
        <v>4.6499572790098407</v>
      </c>
      <c r="K523" s="32">
        <v>9.4999999999999998E-3</v>
      </c>
      <c r="L523" s="26">
        <v>3.6780032567049811E-4</v>
      </c>
      <c r="M523" s="19">
        <v>6.6204058620689663E-2</v>
      </c>
      <c r="N523" s="19"/>
    </row>
    <row r="524" spans="2:14" x14ac:dyDescent="0.3">
      <c r="B524" s="7">
        <v>27.016438356164382</v>
      </c>
      <c r="C524" s="12">
        <v>31778</v>
      </c>
      <c r="D524" s="1">
        <v>365</v>
      </c>
      <c r="E524" s="20">
        <v>5.51</v>
      </c>
      <c r="F524" s="7">
        <v>5.5099999999999996E-2</v>
      </c>
      <c r="G524" s="6">
        <v>19.664022988505746</v>
      </c>
      <c r="H524" s="18">
        <v>1.9000000000000001E-5</v>
      </c>
      <c r="I524" s="18">
        <v>5.8161111111111107E-6</v>
      </c>
      <c r="J524" s="6">
        <v>4.6499514628987297</v>
      </c>
      <c r="K524" s="32">
        <v>9.4999999999999998E-3</v>
      </c>
      <c r="L524" s="26">
        <v>3.7361643678160921E-4</v>
      </c>
      <c r="M524" s="19">
        <v>6.7250958620689652E-2</v>
      </c>
      <c r="N524" s="19"/>
    </row>
    <row r="525" spans="2:14" x14ac:dyDescent="0.3">
      <c r="B525" s="7">
        <v>28.019178082191782</v>
      </c>
      <c r="C525" s="12">
        <v>32143</v>
      </c>
      <c r="D525" s="1">
        <v>366</v>
      </c>
      <c r="E525" s="20">
        <v>12.540000000000001</v>
      </c>
      <c r="F525" s="7">
        <v>0.12540000000000001</v>
      </c>
      <c r="G525" s="6">
        <v>20.360689655172411</v>
      </c>
      <c r="H525" s="18">
        <v>1.9000000000000001E-5</v>
      </c>
      <c r="I525" s="18">
        <v>1.3236666666666666E-5</v>
      </c>
      <c r="J525" s="6">
        <v>4.649938226232063</v>
      </c>
      <c r="K525" s="32">
        <v>9.4999999999999998E-3</v>
      </c>
      <c r="L525" s="26">
        <v>3.8685310344827587E-4</v>
      </c>
      <c r="M525" s="19">
        <v>6.9633558620689651E-2</v>
      </c>
      <c r="N525" s="19"/>
    </row>
    <row r="526" spans="2:14" x14ac:dyDescent="0.3">
      <c r="B526" s="7">
        <v>29.019178082191782</v>
      </c>
      <c r="C526" s="12">
        <v>32509</v>
      </c>
      <c r="D526" s="1">
        <v>365</v>
      </c>
      <c r="E526" s="20">
        <v>16.100000000000001</v>
      </c>
      <c r="F526" s="7">
        <v>0.161</v>
      </c>
      <c r="G526" s="6">
        <v>21.255134099616857</v>
      </c>
      <c r="H526" s="18">
        <v>1.9000000000000001E-5</v>
      </c>
      <c r="I526" s="18">
        <v>1.6994444444444447E-5</v>
      </c>
      <c r="J526" s="6">
        <v>4.6499212317876184</v>
      </c>
      <c r="K526" s="32">
        <v>9.4999999999999998E-3</v>
      </c>
      <c r="L526" s="26">
        <v>4.0384754789272033E-4</v>
      </c>
      <c r="M526" s="19">
        <v>7.2692558620689657E-2</v>
      </c>
      <c r="N526" s="19"/>
    </row>
    <row r="527" spans="2:14" x14ac:dyDescent="0.3">
      <c r="B527" s="7">
        <v>30</v>
      </c>
      <c r="C527" s="12">
        <v>32874</v>
      </c>
      <c r="D527" s="1">
        <v>365</v>
      </c>
      <c r="E527" s="20">
        <v>8.64</v>
      </c>
      <c r="F527" s="7">
        <v>8.6400000000000005E-2</v>
      </c>
      <c r="G527" s="6">
        <v>21.735134099616857</v>
      </c>
      <c r="H527" s="18">
        <v>1.9000000000000001E-5</v>
      </c>
      <c r="I527" s="18">
        <v>9.1200000000000008E-6</v>
      </c>
      <c r="J527" s="6">
        <v>4.6499121117876188</v>
      </c>
      <c r="K527" s="32">
        <v>9.4999999999999998E-3</v>
      </c>
      <c r="L527" s="26">
        <v>4.1296754789272032E-4</v>
      </c>
      <c r="M527" s="19">
        <v>7.4334158620689664E-2</v>
      </c>
      <c r="N527" s="19"/>
    </row>
    <row r="529" spans="1:14" x14ac:dyDescent="0.3">
      <c r="C529" s="13" t="s">
        <v>103</v>
      </c>
      <c r="F529" s="7">
        <v>0.13041080459770116</v>
      </c>
      <c r="H529" s="18">
        <v>1.9000000000000018E-5</v>
      </c>
      <c r="I529" s="18">
        <v>1.3765584929757345E-5</v>
      </c>
      <c r="K529" s="32">
        <v>9.4999999999999998E-3</v>
      </c>
    </row>
    <row r="532" spans="1:14" ht="14.4" x14ac:dyDescent="0.3">
      <c r="A532" s="3" t="s">
        <v>113</v>
      </c>
      <c r="C532" s="4" t="s">
        <v>76</v>
      </c>
    </row>
    <row r="533" spans="1:14" x14ac:dyDescent="0.3">
      <c r="C533" s="4" t="s">
        <v>53</v>
      </c>
      <c r="G533" s="6">
        <v>1</v>
      </c>
      <c r="H533" s="9" t="s">
        <v>77</v>
      </c>
    </row>
    <row r="534" spans="1:14" x14ac:dyDescent="0.3">
      <c r="C534" s="4" t="s">
        <v>78</v>
      </c>
      <c r="G534" s="20">
        <v>461.69215374762399</v>
      </c>
      <c r="H534" s="9" t="s">
        <v>79</v>
      </c>
    </row>
    <row r="535" spans="1:14" x14ac:dyDescent="0.3">
      <c r="C535" s="4" t="s">
        <v>80</v>
      </c>
      <c r="G535" s="19">
        <v>8.5999999999999993E-2</v>
      </c>
      <c r="H535" s="9" t="s">
        <v>79</v>
      </c>
      <c r="J535" s="19">
        <v>2.2455555555555555E-2</v>
      </c>
      <c r="K535" s="9" t="s">
        <v>81</v>
      </c>
    </row>
    <row r="536" spans="1:14" x14ac:dyDescent="0.3">
      <c r="C536" s="4" t="s">
        <v>82</v>
      </c>
      <c r="G536" s="19">
        <v>1.20595706321634E-2</v>
      </c>
      <c r="H536" s="9" t="s">
        <v>79</v>
      </c>
    </row>
    <row r="537" spans="1:14" x14ac:dyDescent="0.3">
      <c r="C537" s="4" t="s">
        <v>83</v>
      </c>
      <c r="G537" s="8">
        <v>0.46169215374762401</v>
      </c>
      <c r="H537" s="9" t="s">
        <v>79</v>
      </c>
    </row>
    <row r="538" spans="1:14" x14ac:dyDescent="0.3">
      <c r="C538" s="4" t="s">
        <v>84</v>
      </c>
      <c r="G538" s="6">
        <v>4.61692153747624</v>
      </c>
      <c r="H538" s="9" t="s">
        <v>81</v>
      </c>
      <c r="J538" s="20">
        <v>831.04587674572315</v>
      </c>
      <c r="K538" s="9" t="s">
        <v>85</v>
      </c>
    </row>
    <row r="539" spans="1:14" x14ac:dyDescent="0.3">
      <c r="C539" s="4" t="s">
        <v>86</v>
      </c>
      <c r="G539" s="6">
        <v>0</v>
      </c>
      <c r="H539" s="9" t="s">
        <v>87</v>
      </c>
    </row>
    <row r="541" spans="1:14" ht="55.2" x14ac:dyDescent="0.3">
      <c r="B541" s="11" t="s">
        <v>27</v>
      </c>
      <c r="C541" s="11" t="s">
        <v>28</v>
      </c>
      <c r="D541" s="11" t="s">
        <v>88</v>
      </c>
      <c r="E541" s="11" t="s">
        <v>89</v>
      </c>
      <c r="F541" s="11" t="s">
        <v>90</v>
      </c>
      <c r="G541" s="11" t="s">
        <v>91</v>
      </c>
      <c r="H541" s="11" t="s">
        <v>92</v>
      </c>
      <c r="I541" s="11" t="s">
        <v>93</v>
      </c>
      <c r="J541" s="11" t="s">
        <v>94</v>
      </c>
      <c r="K541" s="11" t="s">
        <v>95</v>
      </c>
      <c r="L541" s="11" t="s">
        <v>96</v>
      </c>
      <c r="M541" s="11" t="s">
        <v>97</v>
      </c>
      <c r="N541" s="11"/>
    </row>
    <row r="542" spans="1:14" x14ac:dyDescent="0.3">
      <c r="B542" s="10" t="s">
        <v>36</v>
      </c>
      <c r="C542" s="10" t="s">
        <v>40</v>
      </c>
      <c r="D542" s="10" t="s">
        <v>40</v>
      </c>
      <c r="E542" s="10" t="s">
        <v>39</v>
      </c>
      <c r="F542" s="10" t="s">
        <v>98</v>
      </c>
      <c r="G542" s="10" t="s">
        <v>99</v>
      </c>
      <c r="H542" s="10" t="s">
        <v>100</v>
      </c>
      <c r="I542" s="10" t="s">
        <v>101</v>
      </c>
      <c r="J542" s="10" t="s">
        <v>101</v>
      </c>
      <c r="K542" s="10" t="s">
        <v>40</v>
      </c>
      <c r="L542" s="10" t="s">
        <v>101</v>
      </c>
      <c r="M542" s="10" t="s">
        <v>102</v>
      </c>
      <c r="N542" s="10"/>
    </row>
    <row r="543" spans="1:14" x14ac:dyDescent="0.3">
      <c r="B543" s="7">
        <v>1</v>
      </c>
      <c r="C543" s="12">
        <v>22282</v>
      </c>
      <c r="D543" s="1">
        <v>365</v>
      </c>
      <c r="E543" s="20">
        <v>9.56</v>
      </c>
      <c r="F543" s="7">
        <v>9.5600000000000004E-2</v>
      </c>
      <c r="G543" s="6">
        <v>0.5311111111111112</v>
      </c>
      <c r="H543" s="8">
        <v>0.46169215374762401</v>
      </c>
      <c r="I543" s="8">
        <v>0.24520983276818256</v>
      </c>
      <c r="J543" s="6">
        <v>4.3717117047080576</v>
      </c>
      <c r="K543" s="29">
        <v>5.3685134156700469</v>
      </c>
      <c r="L543" s="8">
        <v>0.24520983276818256</v>
      </c>
      <c r="M543" s="7">
        <v>44.137769898272865</v>
      </c>
      <c r="N543" s="7"/>
    </row>
    <row r="544" spans="1:14" x14ac:dyDescent="0.3">
      <c r="B544" s="7">
        <v>2</v>
      </c>
      <c r="C544" s="12">
        <v>22647</v>
      </c>
      <c r="D544" s="1">
        <v>365</v>
      </c>
      <c r="E544" s="20">
        <v>12.11</v>
      </c>
      <c r="F544" s="7">
        <v>0.1211</v>
      </c>
      <c r="G544" s="6">
        <v>1.2038888888888888</v>
      </c>
      <c r="H544" s="8">
        <v>0.46169215374762401</v>
      </c>
      <c r="I544" s="8">
        <v>0.31061622121576254</v>
      </c>
      <c r="J544" s="6">
        <v>4.061095483492295</v>
      </c>
      <c r="K544" s="29">
        <v>5.3685134156700469</v>
      </c>
      <c r="L544" s="8">
        <v>0.55582605398394513</v>
      </c>
      <c r="M544" s="20">
        <v>100.04868971711012</v>
      </c>
      <c r="N544" s="20"/>
    </row>
    <row r="545" spans="2:14" x14ac:dyDescent="0.3">
      <c r="B545" s="7">
        <v>3</v>
      </c>
      <c r="C545" s="12">
        <v>23012</v>
      </c>
      <c r="D545" s="1">
        <v>365</v>
      </c>
      <c r="E545" s="20">
        <v>13.32</v>
      </c>
      <c r="F545" s="7">
        <v>0.13319999999999999</v>
      </c>
      <c r="G545" s="6">
        <v>1.9438888888888888</v>
      </c>
      <c r="H545" s="8">
        <v>0.46169215374762401</v>
      </c>
      <c r="I545" s="8">
        <v>0.34165219377324174</v>
      </c>
      <c r="J545" s="6">
        <v>3.7194432897190532</v>
      </c>
      <c r="K545" s="29">
        <v>5.3685134156700469</v>
      </c>
      <c r="L545" s="8">
        <v>0.89747824775718688</v>
      </c>
      <c r="M545" s="20">
        <v>161.54608459629364</v>
      </c>
      <c r="N545" s="20"/>
    </row>
    <row r="546" spans="2:14" x14ac:dyDescent="0.3">
      <c r="B546" s="7">
        <v>4.0027397260273974</v>
      </c>
      <c r="C546" s="12">
        <v>23377</v>
      </c>
      <c r="D546" s="1">
        <v>366</v>
      </c>
      <c r="E546" s="20">
        <v>11.509999999999998</v>
      </c>
      <c r="F546" s="7">
        <v>0.11509999999999998</v>
      </c>
      <c r="G546" s="6">
        <v>2.583333333333333</v>
      </c>
      <c r="H546" s="8">
        <v>0.46169215374762401</v>
      </c>
      <c r="I546" s="8">
        <v>0.29522648275750846</v>
      </c>
      <c r="J546" s="6">
        <v>3.4242168069615446</v>
      </c>
      <c r="K546" s="29">
        <v>5.3685134156700469</v>
      </c>
      <c r="L546" s="6">
        <v>1.1927047305146954</v>
      </c>
      <c r="M546" s="20">
        <v>214.68685149264516</v>
      </c>
      <c r="N546" s="20"/>
    </row>
    <row r="547" spans="2:14" x14ac:dyDescent="0.3">
      <c r="B547" s="7">
        <v>5.0027397260273974</v>
      </c>
      <c r="C547" s="12">
        <v>23743</v>
      </c>
      <c r="D547" s="1">
        <v>365</v>
      </c>
      <c r="E547" s="20">
        <v>11.33</v>
      </c>
      <c r="F547" s="7">
        <v>0.1133</v>
      </c>
      <c r="G547" s="6">
        <v>3.2127777777777773</v>
      </c>
      <c r="H547" s="8">
        <v>0.46169215374762401</v>
      </c>
      <c r="I547" s="8">
        <v>0.29060956122003223</v>
      </c>
      <c r="J547" s="6">
        <v>3.1336072457415125</v>
      </c>
      <c r="K547" s="29">
        <v>5.3685134156700469</v>
      </c>
      <c r="L547" s="6">
        <v>1.4833142917347275</v>
      </c>
      <c r="M547" s="20">
        <v>266.99657251225096</v>
      </c>
      <c r="N547" s="20"/>
    </row>
    <row r="548" spans="2:14" x14ac:dyDescent="0.3">
      <c r="B548" s="7">
        <v>6.0027397260273974</v>
      </c>
      <c r="C548" s="12">
        <v>24108</v>
      </c>
      <c r="D548" s="1">
        <v>365</v>
      </c>
      <c r="E548" s="20">
        <v>12.77</v>
      </c>
      <c r="F548" s="7">
        <v>0.12769999999999998</v>
      </c>
      <c r="G548" s="6">
        <v>3.9222222222222216</v>
      </c>
      <c r="H548" s="8">
        <v>0.46169215374762401</v>
      </c>
      <c r="I548" s="8">
        <v>0.32754493351984215</v>
      </c>
      <c r="J548" s="6">
        <v>2.8060623122216706</v>
      </c>
      <c r="K548" s="29">
        <v>5.3685134156700469</v>
      </c>
      <c r="L548" s="6">
        <v>1.8108592252545697</v>
      </c>
      <c r="M548" s="20">
        <v>325.95466054582255</v>
      </c>
      <c r="N548" s="20"/>
    </row>
    <row r="549" spans="2:14" x14ac:dyDescent="0.3">
      <c r="B549" s="7">
        <v>7.0027397260273974</v>
      </c>
      <c r="C549" s="12">
        <v>24473</v>
      </c>
      <c r="D549" s="1">
        <v>365</v>
      </c>
      <c r="E549" s="20">
        <v>3.5300000000000002</v>
      </c>
      <c r="F549" s="7">
        <v>3.5300000000000005E-2</v>
      </c>
      <c r="G549" s="6">
        <v>4.1183333333333323</v>
      </c>
      <c r="H549" s="8">
        <v>0.46169215374762401</v>
      </c>
      <c r="I549" s="19">
        <v>9.0542961262728497E-2</v>
      </c>
      <c r="J549" s="6">
        <v>2.7155193509589419</v>
      </c>
      <c r="K549" s="29">
        <v>5.3685134156700469</v>
      </c>
      <c r="L549" s="6">
        <v>1.9014021865172981</v>
      </c>
      <c r="M549" s="20">
        <v>342.25239357311364</v>
      </c>
      <c r="N549" s="20"/>
    </row>
    <row r="550" spans="2:14" x14ac:dyDescent="0.3">
      <c r="B550" s="7">
        <v>8.0054794520547947</v>
      </c>
      <c r="C550" s="12">
        <v>24838</v>
      </c>
      <c r="D550" s="1">
        <v>366</v>
      </c>
      <c r="E550" s="20">
        <v>11.59</v>
      </c>
      <c r="F550" s="7">
        <v>0.1159</v>
      </c>
      <c r="G550" s="6">
        <v>4.7622222222222215</v>
      </c>
      <c r="H550" s="8">
        <v>0.46169215374762401</v>
      </c>
      <c r="I550" s="8">
        <v>0.29727844788527569</v>
      </c>
      <c r="J550" s="6">
        <v>2.4182409030736665</v>
      </c>
      <c r="K550" s="29">
        <v>5.3685134156700469</v>
      </c>
      <c r="L550" s="6">
        <v>2.1986806344025736</v>
      </c>
      <c r="M550" s="20">
        <v>395.76251419246324</v>
      </c>
      <c r="N550" s="20"/>
    </row>
    <row r="551" spans="2:14" x14ac:dyDescent="0.3">
      <c r="B551" s="7">
        <v>9.0054794520547947</v>
      </c>
      <c r="C551" s="12">
        <v>25204</v>
      </c>
      <c r="D551" s="1">
        <v>365</v>
      </c>
      <c r="E551" s="20">
        <v>14.599999999999998</v>
      </c>
      <c r="F551" s="7">
        <v>0.14599999999999996</v>
      </c>
      <c r="G551" s="6">
        <v>5.5733333333333324</v>
      </c>
      <c r="H551" s="8">
        <v>0.46169215374762401</v>
      </c>
      <c r="I551" s="8">
        <v>0.3744836358175172</v>
      </c>
      <c r="J551" s="6">
        <v>2.043757267256149</v>
      </c>
      <c r="K551" s="29">
        <v>5.3685134156700469</v>
      </c>
      <c r="L551" s="6">
        <v>2.573164270220091</v>
      </c>
      <c r="M551" s="20">
        <v>463.16956863961639</v>
      </c>
      <c r="N551" s="20"/>
    </row>
    <row r="552" spans="2:14" x14ac:dyDescent="0.3">
      <c r="B552" s="7">
        <v>10.005479452054795</v>
      </c>
      <c r="C552" s="12">
        <v>25569</v>
      </c>
      <c r="D552" s="1">
        <v>365</v>
      </c>
      <c r="E552" s="20">
        <v>15.229999999999999</v>
      </c>
      <c r="F552" s="7">
        <v>0.15229999999999999</v>
      </c>
      <c r="G552" s="6">
        <v>6.4194444444444434</v>
      </c>
      <c r="H552" s="8">
        <v>0.46169215374762401</v>
      </c>
      <c r="I552" s="8">
        <v>0.39064286119868408</v>
      </c>
      <c r="J552" s="6">
        <v>1.653114406057465</v>
      </c>
      <c r="K552" s="29">
        <v>5.3685134156700469</v>
      </c>
      <c r="L552" s="6">
        <v>2.9638071314187751</v>
      </c>
      <c r="M552" s="20">
        <v>533.48528365537948</v>
      </c>
      <c r="N552" s="20"/>
    </row>
    <row r="553" spans="2:14" x14ac:dyDescent="0.3">
      <c r="B553" s="7">
        <v>11.005479452054795</v>
      </c>
      <c r="C553" s="12">
        <v>25934</v>
      </c>
      <c r="D553" s="1">
        <v>365</v>
      </c>
      <c r="E553" s="20">
        <v>16.809999999999999</v>
      </c>
      <c r="F553" s="7">
        <v>0.1681</v>
      </c>
      <c r="G553" s="6">
        <v>7.3533333333333326</v>
      </c>
      <c r="H553" s="8">
        <v>0.46169215374762401</v>
      </c>
      <c r="I553" s="8">
        <v>0.43116917247208664</v>
      </c>
      <c r="J553" s="6">
        <v>1.2219452335853784</v>
      </c>
      <c r="K553" s="29">
        <v>5.3685134156700469</v>
      </c>
      <c r="L553" s="6">
        <v>3.3949763038908616</v>
      </c>
      <c r="M553" s="20">
        <v>611.09573470035514</v>
      </c>
      <c r="N553" s="20"/>
    </row>
    <row r="554" spans="2:14" x14ac:dyDescent="0.3">
      <c r="B554" s="7">
        <v>12.008219178082191</v>
      </c>
      <c r="C554" s="12">
        <v>26299</v>
      </c>
      <c r="D554" s="1">
        <v>366</v>
      </c>
      <c r="E554" s="20">
        <v>11.21</v>
      </c>
      <c r="F554" s="7">
        <v>0.11210000000000001</v>
      </c>
      <c r="G554" s="6">
        <v>7.9761111111111109</v>
      </c>
      <c r="H554" s="8">
        <v>0.46169215374762401</v>
      </c>
      <c r="I554" s="8">
        <v>0.28753161352838147</v>
      </c>
      <c r="J554" s="8">
        <v>0.93441362005699702</v>
      </c>
      <c r="K554" s="29">
        <v>5.3685134156700469</v>
      </c>
      <c r="L554" s="6">
        <v>3.682507917419243</v>
      </c>
      <c r="M554" s="20">
        <v>662.85142513546373</v>
      </c>
      <c r="N554" s="20"/>
    </row>
    <row r="555" spans="2:14" x14ac:dyDescent="0.3">
      <c r="B555" s="7">
        <v>13.008219178082191</v>
      </c>
      <c r="C555" s="12">
        <v>26665</v>
      </c>
      <c r="D555" s="1">
        <v>365</v>
      </c>
      <c r="E555" s="20">
        <v>17.759999999999998</v>
      </c>
      <c r="F555" s="7">
        <v>0.17759999999999995</v>
      </c>
      <c r="G555" s="6">
        <v>8.9627777777777773</v>
      </c>
      <c r="H555" s="8">
        <v>0.46169215374762401</v>
      </c>
      <c r="I555" s="8">
        <v>0.45553625836432227</v>
      </c>
      <c r="J555" s="8">
        <v>0.47887736169267475</v>
      </c>
      <c r="K555" s="29">
        <v>5.3685134156700469</v>
      </c>
      <c r="L555" s="6">
        <v>4.1380441757835653</v>
      </c>
      <c r="M555" s="20">
        <v>744.84795164104173</v>
      </c>
      <c r="N555" s="20"/>
    </row>
    <row r="556" spans="2:14" x14ac:dyDescent="0.3">
      <c r="B556" s="7">
        <v>14.008219178082191</v>
      </c>
      <c r="C556" s="12">
        <v>27030</v>
      </c>
      <c r="D556" s="1">
        <v>365</v>
      </c>
      <c r="E556" s="20">
        <v>6.660000000000001</v>
      </c>
      <c r="F556" s="7">
        <v>6.6600000000000006E-2</v>
      </c>
      <c r="G556" s="6">
        <v>9.3327777777777765</v>
      </c>
      <c r="H556" s="8">
        <v>0.46169215374762401</v>
      </c>
      <c r="I556" s="8">
        <v>0.1708260968866209</v>
      </c>
      <c r="J556" s="8">
        <v>0.30805126480605383</v>
      </c>
      <c r="K556" s="29">
        <v>5.3685134156700469</v>
      </c>
      <c r="L556" s="6">
        <v>4.3088702726701866</v>
      </c>
      <c r="M556" s="20">
        <v>775.5966490806336</v>
      </c>
      <c r="N556" s="20"/>
    </row>
    <row r="557" spans="2:14" x14ac:dyDescent="0.3">
      <c r="B557" s="7">
        <v>15.008219178082191</v>
      </c>
      <c r="C557" s="12">
        <v>27395</v>
      </c>
      <c r="D557" s="1">
        <v>365</v>
      </c>
      <c r="E557" s="20">
        <v>15.370000000000001</v>
      </c>
      <c r="F557" s="7">
        <v>0.1537</v>
      </c>
      <c r="G557" s="6">
        <v>10.186666666666666</v>
      </c>
      <c r="H557" s="8">
        <v>0.46169215374762401</v>
      </c>
      <c r="I557" s="8">
        <v>0.30805126480605383</v>
      </c>
      <c r="J557" s="20">
        <v>1.0000000000000001E-9</v>
      </c>
      <c r="K557" s="29">
        <v>5.3685134156700469</v>
      </c>
      <c r="L557" s="6">
        <v>4.6169215374762409</v>
      </c>
      <c r="M557" s="20">
        <v>831.04587674572338</v>
      </c>
      <c r="N557" s="20"/>
    </row>
    <row r="558" spans="2:14" x14ac:dyDescent="0.3">
      <c r="B558" s="7">
        <v>16.010958904109589</v>
      </c>
      <c r="C558" s="12">
        <v>27760</v>
      </c>
      <c r="D558" s="1">
        <v>366</v>
      </c>
      <c r="E558" s="20">
        <v>6.83</v>
      </c>
      <c r="F558" s="7">
        <v>6.83E-2</v>
      </c>
      <c r="G558" s="6">
        <v>10.566111111111111</v>
      </c>
      <c r="H558" s="20">
        <v>1.0000000000000001E-9</v>
      </c>
      <c r="I558" s="20">
        <v>1.0000000000000001E-9</v>
      </c>
      <c r="J558" s="20">
        <v>1.0000000000000001E-9</v>
      </c>
      <c r="K558" s="31">
        <v>0</v>
      </c>
      <c r="L558" s="6">
        <v>4.6169215374762409</v>
      </c>
      <c r="M558" s="20">
        <v>831.04587674572338</v>
      </c>
      <c r="N558" s="20"/>
    </row>
    <row r="559" spans="2:14" x14ac:dyDescent="0.3">
      <c r="B559" s="7">
        <v>17.010958904109589</v>
      </c>
      <c r="C559" s="12">
        <v>28126</v>
      </c>
      <c r="D559" s="1">
        <v>365</v>
      </c>
      <c r="E559" s="20">
        <v>14.25</v>
      </c>
      <c r="F559" s="7">
        <v>0.14249999999999999</v>
      </c>
      <c r="G559" s="6">
        <v>11.357777777777777</v>
      </c>
      <c r="H559" s="20">
        <v>1.0000000000000001E-9</v>
      </c>
      <c r="I559" s="20">
        <v>1.0000000000000001E-9</v>
      </c>
      <c r="J559" s="20">
        <v>1.0000000000000001E-9</v>
      </c>
      <c r="K559" s="31">
        <v>0</v>
      </c>
      <c r="L559" s="6">
        <v>4.6169215374762409</v>
      </c>
      <c r="M559" s="20">
        <v>831.04587674572338</v>
      </c>
      <c r="N559" s="20"/>
    </row>
    <row r="560" spans="2:14" x14ac:dyDescent="0.3">
      <c r="B560" s="7">
        <v>18.010958904109589</v>
      </c>
      <c r="C560" s="12">
        <v>28491</v>
      </c>
      <c r="D560" s="1">
        <v>365</v>
      </c>
      <c r="E560" s="20">
        <v>25.6</v>
      </c>
      <c r="F560" s="7">
        <v>0.25600000000000001</v>
      </c>
      <c r="G560" s="6">
        <v>12.78</v>
      </c>
      <c r="H560" s="20">
        <v>1.0000000000000001E-9</v>
      </c>
      <c r="I560" s="20">
        <v>1.0000000000000001E-9</v>
      </c>
      <c r="J560" s="20">
        <v>1.0000000000000001E-9</v>
      </c>
      <c r="K560" s="31">
        <v>0</v>
      </c>
      <c r="L560" s="6">
        <v>4.6169215374762409</v>
      </c>
      <c r="M560" s="20">
        <v>831.04587674572338</v>
      </c>
      <c r="N560" s="20"/>
    </row>
    <row r="561" spans="2:14" x14ac:dyDescent="0.3">
      <c r="B561" s="7">
        <v>19.010958904109589</v>
      </c>
      <c r="C561" s="12">
        <v>28856</v>
      </c>
      <c r="D561" s="1">
        <v>365</v>
      </c>
      <c r="E561" s="20">
        <v>11.79</v>
      </c>
      <c r="F561" s="7">
        <v>0.11789999999999999</v>
      </c>
      <c r="G561" s="6">
        <v>13.434999999999999</v>
      </c>
      <c r="H561" s="20">
        <v>1.0000000000000001E-9</v>
      </c>
      <c r="I561" s="20">
        <v>1.0000000000000001E-9</v>
      </c>
      <c r="J561" s="20">
        <v>1.0000000000000001E-9</v>
      </c>
      <c r="K561" s="31">
        <v>0</v>
      </c>
      <c r="L561" s="6">
        <v>4.6169215374762409</v>
      </c>
      <c r="M561" s="20">
        <v>831.04587674572338</v>
      </c>
      <c r="N561" s="20"/>
    </row>
    <row r="562" spans="2:14" x14ac:dyDescent="0.3">
      <c r="B562" s="7">
        <v>20.013698630136986</v>
      </c>
      <c r="C562" s="12">
        <v>29221</v>
      </c>
      <c r="D562" s="1">
        <v>366</v>
      </c>
      <c r="E562" s="20">
        <v>16.009999999999998</v>
      </c>
      <c r="F562" s="7">
        <v>0.16009999999999996</v>
      </c>
      <c r="G562" s="6">
        <v>14.324444444444444</v>
      </c>
      <c r="H562" s="20">
        <v>1.0000000000000001E-9</v>
      </c>
      <c r="I562" s="20">
        <v>1.0000000000000001E-9</v>
      </c>
      <c r="J562" s="20">
        <v>1.0000000000000001E-9</v>
      </c>
      <c r="K562" s="31">
        <v>0</v>
      </c>
      <c r="L562" s="6">
        <v>4.6169215374762409</v>
      </c>
      <c r="M562" s="20">
        <v>831.04587674572338</v>
      </c>
      <c r="N562" s="20"/>
    </row>
    <row r="563" spans="2:14" x14ac:dyDescent="0.3">
      <c r="B563" s="7">
        <v>21.013698630136986</v>
      </c>
      <c r="C563" s="12">
        <v>29587</v>
      </c>
      <c r="D563" s="1">
        <v>365</v>
      </c>
      <c r="E563" s="20">
        <v>19.229999999999997</v>
      </c>
      <c r="F563" s="7">
        <v>0.19229999999999994</v>
      </c>
      <c r="G563" s="6">
        <v>15.392777777777777</v>
      </c>
      <c r="H563" s="20">
        <v>1.0000000000000001E-9</v>
      </c>
      <c r="I563" s="20">
        <v>1.0000000000000001E-9</v>
      </c>
      <c r="J563" s="20">
        <v>1.0000000000000001E-9</v>
      </c>
      <c r="K563" s="31">
        <v>0</v>
      </c>
      <c r="L563" s="6">
        <v>4.6169215374762409</v>
      </c>
      <c r="M563" s="20">
        <v>831.04587674572338</v>
      </c>
      <c r="N563" s="20"/>
    </row>
    <row r="564" spans="2:14" x14ac:dyDescent="0.3">
      <c r="B564" s="7">
        <v>22.013698630136986</v>
      </c>
      <c r="C564" s="12">
        <v>29952</v>
      </c>
      <c r="D564" s="1">
        <v>365</v>
      </c>
      <c r="E564" s="20">
        <v>13.18</v>
      </c>
      <c r="F564" s="7">
        <v>0.1318</v>
      </c>
      <c r="G564" s="6">
        <v>16.125</v>
      </c>
      <c r="H564" s="20">
        <v>1.0000000000000001E-9</v>
      </c>
      <c r="I564" s="20">
        <v>1.0000000000000001E-9</v>
      </c>
      <c r="J564" s="20">
        <v>1.0000000000000001E-9</v>
      </c>
      <c r="K564" s="31">
        <v>0</v>
      </c>
      <c r="L564" s="6">
        <v>4.6169215374762409</v>
      </c>
      <c r="M564" s="20">
        <v>831.04587674572338</v>
      </c>
      <c r="N564" s="20"/>
    </row>
    <row r="565" spans="2:14" x14ac:dyDescent="0.3">
      <c r="B565" s="7">
        <v>23.013698630136986</v>
      </c>
      <c r="C565" s="12">
        <v>30317</v>
      </c>
      <c r="D565" s="1">
        <v>365</v>
      </c>
      <c r="E565" s="20">
        <v>15.8</v>
      </c>
      <c r="F565" s="7">
        <v>0.158</v>
      </c>
      <c r="G565" s="6">
        <v>17.002777777777776</v>
      </c>
      <c r="H565" s="20">
        <v>1.0000000000000001E-9</v>
      </c>
      <c r="I565" s="20">
        <v>1.0000000000000001E-9</v>
      </c>
      <c r="J565" s="20">
        <v>1.0000000000000001E-9</v>
      </c>
      <c r="K565" s="31">
        <v>0</v>
      </c>
      <c r="L565" s="6">
        <v>4.6169215374762409</v>
      </c>
      <c r="M565" s="20">
        <v>831.04587674572338</v>
      </c>
      <c r="N565" s="20"/>
    </row>
    <row r="566" spans="2:14" x14ac:dyDescent="0.3">
      <c r="B566" s="7">
        <v>24.016438356164382</v>
      </c>
      <c r="C566" s="12">
        <v>30682</v>
      </c>
      <c r="D566" s="1">
        <v>366</v>
      </c>
      <c r="E566" s="20">
        <v>12.482413793103447</v>
      </c>
      <c r="F566" s="7">
        <v>0.12482413793103447</v>
      </c>
      <c r="G566" s="6">
        <v>17.69624521072797</v>
      </c>
      <c r="H566" s="20">
        <v>1.0000000000000001E-9</v>
      </c>
      <c r="I566" s="20">
        <v>1.0000000000000001E-9</v>
      </c>
      <c r="J566" s="20">
        <v>1.0000000000000001E-9</v>
      </c>
      <c r="K566" s="31">
        <v>0</v>
      </c>
      <c r="L566" s="6">
        <v>4.6169215374762409</v>
      </c>
      <c r="M566" s="20">
        <v>831.04587674572338</v>
      </c>
      <c r="N566" s="20"/>
    </row>
    <row r="567" spans="2:14" x14ac:dyDescent="0.3">
      <c r="B567" s="7">
        <v>25.016438356164382</v>
      </c>
      <c r="C567" s="12">
        <v>31048</v>
      </c>
      <c r="D567" s="1">
        <v>365</v>
      </c>
      <c r="E567" s="20">
        <v>14.07</v>
      </c>
      <c r="F567" s="7">
        <v>0.14069999999999999</v>
      </c>
      <c r="G567" s="6">
        <v>18.477911877394636</v>
      </c>
      <c r="H567" s="20">
        <v>1.0000000000000001E-9</v>
      </c>
      <c r="I567" s="20">
        <v>1.0000000000000001E-9</v>
      </c>
      <c r="J567" s="20">
        <v>1.0000000000000001E-9</v>
      </c>
      <c r="K567" s="31">
        <v>0</v>
      </c>
      <c r="L567" s="6">
        <v>4.6169215374762409</v>
      </c>
      <c r="M567" s="20">
        <v>831.04587674572338</v>
      </c>
      <c r="N567" s="20"/>
    </row>
    <row r="568" spans="2:14" x14ac:dyDescent="0.3">
      <c r="B568" s="7">
        <v>26.016438356164382</v>
      </c>
      <c r="C568" s="12">
        <v>31413</v>
      </c>
      <c r="D568" s="1">
        <v>365</v>
      </c>
      <c r="E568" s="20">
        <v>15.84</v>
      </c>
      <c r="F568" s="7">
        <v>0.15840000000000001</v>
      </c>
      <c r="G568" s="6">
        <v>19.357911877394635</v>
      </c>
      <c r="H568" s="20">
        <v>1.0000000000000001E-9</v>
      </c>
      <c r="I568" s="20">
        <v>1.0000000000000001E-9</v>
      </c>
      <c r="J568" s="20">
        <v>1.0000000000000001E-9</v>
      </c>
      <c r="K568" s="31">
        <v>0</v>
      </c>
      <c r="L568" s="6">
        <v>4.6169215374762409</v>
      </c>
      <c r="M568" s="20">
        <v>831.04587674572338</v>
      </c>
      <c r="N568" s="20"/>
    </row>
    <row r="569" spans="2:14" x14ac:dyDescent="0.3">
      <c r="B569" s="7">
        <v>27.016438356164382</v>
      </c>
      <c r="C569" s="12">
        <v>31778</v>
      </c>
      <c r="D569" s="1">
        <v>365</v>
      </c>
      <c r="E569" s="20">
        <v>5.51</v>
      </c>
      <c r="F569" s="7">
        <v>5.5099999999999996E-2</v>
      </c>
      <c r="G569" s="6">
        <v>19.664022988505746</v>
      </c>
      <c r="H569" s="20">
        <v>1.0000000000000001E-9</v>
      </c>
      <c r="I569" s="20">
        <v>1.0000000000000001E-9</v>
      </c>
      <c r="J569" s="20">
        <v>1.0000000000000001E-9</v>
      </c>
      <c r="K569" s="31">
        <v>0</v>
      </c>
      <c r="L569" s="6">
        <v>4.6169215374762409</v>
      </c>
      <c r="M569" s="20">
        <v>831.04587674572338</v>
      </c>
      <c r="N569" s="20"/>
    </row>
    <row r="570" spans="2:14" x14ac:dyDescent="0.3">
      <c r="B570" s="7">
        <v>28.019178082191782</v>
      </c>
      <c r="C570" s="12">
        <v>32143</v>
      </c>
      <c r="D570" s="1">
        <v>366</v>
      </c>
      <c r="E570" s="20">
        <v>12.540000000000001</v>
      </c>
      <c r="F570" s="7">
        <v>0.12540000000000001</v>
      </c>
      <c r="G570" s="6">
        <v>20.360689655172411</v>
      </c>
      <c r="H570" s="20">
        <v>1.0000000000000001E-9</v>
      </c>
      <c r="I570" s="20">
        <v>1.0000000000000001E-9</v>
      </c>
      <c r="J570" s="20">
        <v>1.0000000000000001E-9</v>
      </c>
      <c r="K570" s="31">
        <v>0</v>
      </c>
      <c r="L570" s="6">
        <v>4.6169215374762409</v>
      </c>
      <c r="M570" s="20">
        <v>831.04587674572338</v>
      </c>
      <c r="N570" s="20"/>
    </row>
    <row r="571" spans="2:14" x14ac:dyDescent="0.3">
      <c r="B571" s="7">
        <v>29.019178082191782</v>
      </c>
      <c r="C571" s="12">
        <v>32509</v>
      </c>
      <c r="D571" s="1">
        <v>365</v>
      </c>
      <c r="E571" s="20">
        <v>16.100000000000001</v>
      </c>
      <c r="F571" s="7">
        <v>0.161</v>
      </c>
      <c r="G571" s="6">
        <v>21.255134099616857</v>
      </c>
      <c r="H571" s="20">
        <v>1.0000000000000001E-9</v>
      </c>
      <c r="I571" s="20">
        <v>1.0000000000000001E-9</v>
      </c>
      <c r="J571" s="20">
        <v>1.0000000000000001E-9</v>
      </c>
      <c r="K571" s="31">
        <v>0</v>
      </c>
      <c r="L571" s="6">
        <v>4.6169215374762409</v>
      </c>
      <c r="M571" s="20">
        <v>831.04587674572338</v>
      </c>
      <c r="N571" s="20"/>
    </row>
    <row r="572" spans="2:14" x14ac:dyDescent="0.3">
      <c r="B572" s="7">
        <v>30</v>
      </c>
      <c r="C572" s="12">
        <v>32874</v>
      </c>
      <c r="D572" s="1">
        <v>365</v>
      </c>
      <c r="E572" s="20">
        <v>8.64</v>
      </c>
      <c r="F572" s="7">
        <v>8.6400000000000005E-2</v>
      </c>
      <c r="G572" s="6">
        <v>21.735134099616857</v>
      </c>
      <c r="H572" s="20">
        <v>1.0000000000000001E-9</v>
      </c>
      <c r="I572" s="20">
        <v>1.0000000000000001E-9</v>
      </c>
      <c r="J572" s="20">
        <v>1.0000000000000001E-9</v>
      </c>
      <c r="K572" s="31">
        <v>0</v>
      </c>
      <c r="L572" s="6">
        <v>4.6169215374762409</v>
      </c>
      <c r="M572" s="20">
        <v>831.04587674572338</v>
      </c>
      <c r="N572" s="20"/>
    </row>
    <row r="574" spans="2:14" x14ac:dyDescent="0.3">
      <c r="C574" s="13" t="s">
        <v>103</v>
      </c>
      <c r="F574" s="7">
        <v>0.13041080459770116</v>
      </c>
      <c r="H574" s="8">
        <v>0.23084607687381195</v>
      </c>
      <c r="I574" s="8">
        <f>AVERAGE(I543:I557)</f>
        <v>0.30779476916508275</v>
      </c>
      <c r="K574" s="29">
        <v>5.3685134156700469</v>
      </c>
    </row>
  </sheetData>
  <pageMargins left="0.7" right="0.7" top="0.75" bottom="0.75" header="0.3" footer="0.3"/>
  <rowBreaks count="11" manualBreakCount="11">
    <brk id="81" max="1048575" man="1"/>
    <brk id="126" max="1048575" man="1"/>
    <brk id="171" max="1048575" man="1"/>
    <brk id="216" max="1048575" man="1"/>
    <brk id="261" max="1048575" man="1"/>
    <brk id="306" max="1048575" man="1"/>
    <brk id="351" max="1048575" man="1"/>
    <brk id="396" max="1048575" man="1"/>
    <brk id="441" max="1048575" man="1"/>
    <brk id="486" max="1048575" man="1"/>
    <brk id="531" max="1048575"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AFB445702CF94C9AC867A109CE084B" ma:contentTypeVersion="13" ma:contentTypeDescription="Create a new document." ma:contentTypeScope="" ma:versionID="1444376c8163ef7cb7c18c47e618ba43">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0a320f0d-5bcb-4820-a83e-f16cbe4f7043" xmlns:ns6="5eed34c4-6b26-4761-909a-19af4fbc0cf9" targetNamespace="http://schemas.microsoft.com/office/2006/metadata/properties" ma:root="true" ma:fieldsID="0cc17173e2ea15cd5280e7f0eb77153d" ns1:_="" ns2:_="" ns3:_="" ns4:_="" ns5:_="" ns6:_="">
    <xsd:import namespace="http://schemas.microsoft.com/sharepoint/v3"/>
    <xsd:import namespace="4ffa91fb-a0ff-4ac5-b2db-65c790d184a4"/>
    <xsd:import namespace="http://schemas.microsoft.com/sharepoint.v3"/>
    <xsd:import namespace="http://schemas.microsoft.com/sharepoint/v3/fields"/>
    <xsd:import namespace="0a320f0d-5bcb-4820-a83e-f16cbe4f7043"/>
    <xsd:import namespace="5eed34c4-6b26-4761-909a-19af4fbc0cf9"/>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MediaServiceMetadata" minOccurs="0"/>
                <xsd:element ref="ns5:MediaServiceFastMetadata" minOccurs="0"/>
                <xsd:element ref="ns5:MediaServiceDateTaken" minOccurs="0"/>
                <xsd:element ref="ns5:MediaServiceAutoTags" minOccurs="0"/>
                <xsd:element ref="ns5:MediaServiceGenerationTime" minOccurs="0"/>
                <xsd:element ref="ns5:MediaServiceEventHashCode" minOccurs="0"/>
                <xsd:element ref="ns6:SharedWithUsers" minOccurs="0"/>
                <xsd:element ref="ns6:SharedWithDetails" minOccurs="0"/>
                <xsd:element ref="ns5:MediaServiceObjectDetectorVersions" minOccurs="0"/>
                <xsd:element ref="ns5:MediaLengthInSecond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23124f2f-64ff-42d9-beef-75536eca0ef9}" ma:internalName="TaxCatchAllLabel" ma:readOnly="true" ma:showField="CatchAllDataLabel" ma:web="5eed34c4-6b26-4761-909a-19af4fbc0cf9">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23124f2f-64ff-42d9-beef-75536eca0ef9}" ma:internalName="TaxCatchAll" ma:showField="CatchAllData" ma:web="5eed34c4-6b26-4761-909a-19af4fbc0cf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a320f0d-5bcb-4820-a83e-f16cbe4f7043"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AutoTags" ma:index="31" nillable="true" ma:displayName="Tags" ma:internalName="MediaServiceAutoTags" ma:readOnly="true">
      <xsd:simpleType>
        <xsd:restriction base="dms:Text"/>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SearchProperties" ma:index="3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ed34c4-6b26-4761-909a-19af4fbc0cf9" elementFormDefault="qualified">
    <xsd:import namespace="http://schemas.microsoft.com/office/2006/documentManagement/types"/>
    <xsd:import namespace="http://schemas.microsoft.com/office/infopath/2007/PartnerControls"/>
    <xsd:element name="SharedWithUsers" ma:index="3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2025-01-30T14:39:10+00:00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0F34C71D-A304-4446-B9B4-EA80E5C764B3}"/>
</file>

<file path=customXml/itemProps2.xml><?xml version="1.0" encoding="utf-8"?>
<ds:datastoreItem xmlns:ds="http://schemas.openxmlformats.org/officeDocument/2006/customXml" ds:itemID="{4096F791-4208-4A13-AEFD-CD1DD61B4CE5}"/>
</file>

<file path=customXml/itemProps3.xml><?xml version="1.0" encoding="utf-8"?>
<ds:datastoreItem xmlns:ds="http://schemas.openxmlformats.org/officeDocument/2006/customXml" ds:itemID="{8F2F178D-EBCF-465E-97F6-F91804541B98}"/>
</file>

<file path=customXml/itemProps4.xml><?xml version="1.0" encoding="utf-8"?>
<ds:datastoreItem xmlns:ds="http://schemas.openxmlformats.org/officeDocument/2006/customXml" ds:itemID="{46BA7FF4-C216-4EB9-B23C-264976B42A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RMS-1_wet</vt:lpstr>
      <vt:lpstr>RMS-1_dry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Garrabrants, Andrew</cp:lastModifiedBy>
  <dcterms:created xsi:type="dcterms:W3CDTF">2023-12-02T19:23:45Z</dcterms:created>
  <dcterms:modified xsi:type="dcterms:W3CDTF">2025-01-29T18:58:41Z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0x010100A0AFB445702CF94C9AC867A109CE084B</vt:lpwstr>
  </property>
</Properties>
</file>